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405" windowWidth="28845" windowHeight="646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2017 SEFA" sheetId="182"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27">'2017 SEFA'!$11:$14</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H83" i="182" l="1"/>
  <c r="K119" i="182" l="1"/>
  <c r="K122" i="182"/>
  <c r="D141" i="182"/>
  <c r="K138" i="182"/>
  <c r="K137" i="182"/>
  <c r="K136" i="182"/>
  <c r="J132" i="182"/>
  <c r="J141" i="182" s="1"/>
  <c r="H132" i="182"/>
  <c r="H141" i="182" s="1"/>
  <c r="G132" i="182"/>
  <c r="G141" i="182" s="1"/>
  <c r="E132" i="182"/>
  <c r="E141" i="182" s="1"/>
  <c r="K129" i="182"/>
  <c r="K128" i="182"/>
  <c r="K124" i="182"/>
  <c r="K123" i="182"/>
  <c r="K120" i="182"/>
  <c r="J112" i="182"/>
  <c r="I112" i="182"/>
  <c r="H112" i="182"/>
  <c r="G112" i="182"/>
  <c r="F112" i="182"/>
  <c r="E112" i="182"/>
  <c r="K109" i="182"/>
  <c r="K112" i="182" s="1"/>
  <c r="K104" i="182"/>
  <c r="J100" i="182"/>
  <c r="G100" i="182"/>
  <c r="E100" i="182"/>
  <c r="D100" i="182"/>
  <c r="K97" i="182"/>
  <c r="K96" i="182"/>
  <c r="H100" i="182"/>
  <c r="K95" i="182"/>
  <c r="J92" i="182"/>
  <c r="J106" i="182" s="1"/>
  <c r="G92" i="182"/>
  <c r="G106" i="182" s="1"/>
  <c r="E92" i="182"/>
  <c r="D92" i="182"/>
  <c r="D106" i="182" s="1"/>
  <c r="K89" i="182"/>
  <c r="K88" i="182"/>
  <c r="H88" i="182"/>
  <c r="H92" i="182" s="1"/>
  <c r="K87" i="182"/>
  <c r="K84" i="182"/>
  <c r="K83" i="182"/>
  <c r="K82" i="182"/>
  <c r="K80" i="182"/>
  <c r="K79" i="182"/>
  <c r="K70" i="182"/>
  <c r="L65" i="182"/>
  <c r="J65" i="182"/>
  <c r="H65" i="182"/>
  <c r="G65" i="182"/>
  <c r="E65" i="182"/>
  <c r="D65" i="182"/>
  <c r="K62" i="182"/>
  <c r="K61" i="182"/>
  <c r="K60" i="182"/>
  <c r="L56" i="182"/>
  <c r="J56" i="182"/>
  <c r="H56" i="182"/>
  <c r="G56" i="182"/>
  <c r="E56" i="182"/>
  <c r="D56" i="182"/>
  <c r="K53" i="182"/>
  <c r="K52" i="182"/>
  <c r="K51" i="182"/>
  <c r="K50" i="182"/>
  <c r="J45" i="182"/>
  <c r="H45" i="182"/>
  <c r="G45" i="182"/>
  <c r="E45" i="182"/>
  <c r="D45" i="182"/>
  <c r="K42" i="182"/>
  <c r="K41" i="182"/>
  <c r="K40" i="182"/>
  <c r="K37" i="182"/>
  <c r="K36" i="182"/>
  <c r="K35" i="182"/>
  <c r="K31" i="182"/>
  <c r="K30" i="182"/>
  <c r="K29" i="182"/>
  <c r="L24" i="182"/>
  <c r="J24" i="182"/>
  <c r="H24" i="182"/>
  <c r="G24" i="182"/>
  <c r="E24" i="182"/>
  <c r="D24" i="182"/>
  <c r="K21" i="182"/>
  <c r="K20" i="182"/>
  <c r="K19" i="182"/>
  <c r="K65" i="182" l="1"/>
  <c r="J72" i="182"/>
  <c r="J146" i="182" s="1"/>
  <c r="K24" i="182"/>
  <c r="G72" i="182"/>
  <c r="G146" i="182" s="1"/>
  <c r="K100" i="182"/>
  <c r="K56" i="182"/>
  <c r="K92" i="182"/>
  <c r="K132" i="182"/>
  <c r="K141" i="182" s="1"/>
  <c r="K45" i="182"/>
  <c r="D72" i="182"/>
  <c r="D146" i="182" s="1"/>
  <c r="H106" i="182"/>
  <c r="H72" i="182"/>
  <c r="H146" i="182" s="1"/>
  <c r="E72" i="182"/>
  <c r="E106" i="182"/>
  <c r="E146" i="182" l="1"/>
  <c r="D35" i="171" s="1"/>
  <c r="K72" i="182"/>
  <c r="K106" i="182"/>
  <c r="D17" i="171"/>
  <c r="K146" i="182" l="1"/>
  <c r="D14" i="17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2" i="177"/>
  <c r="B2" i="178"/>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C14" i="4" s="1"/>
  <c r="B2558" i="106" s="1"/>
  <c r="D2558" i="106" s="1"/>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D60" i="3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6" i="106"/>
  <c r="D1126" i="106" s="1"/>
  <c r="K60" i="29"/>
  <c r="D27" i="108" s="1"/>
  <c r="K61" i="29"/>
  <c r="B1128" i="106" s="1"/>
  <c r="D1128" i="106" s="1"/>
  <c r="K62" i="29"/>
  <c r="B1129" i="106" s="1"/>
  <c r="D1129" i="106" s="1"/>
  <c r="K63" i="29"/>
  <c r="B1130" i="106" s="1"/>
  <c r="D1130" i="106" s="1"/>
  <c r="D1132" i="106"/>
  <c r="K68" i="29"/>
  <c r="E34" i="108" s="1"/>
  <c r="K69" i="29"/>
  <c r="B1136" i="106" s="1"/>
  <c r="D1136" i="106" s="1"/>
  <c r="K70" i="29"/>
  <c r="B1137" i="106" s="1"/>
  <c r="D1137" i="106" s="1"/>
  <c r="D1138" i="106"/>
  <c r="K71" i="29"/>
  <c r="B1139" i="106" s="1"/>
  <c r="D1139" i="106" s="1"/>
  <c r="D1140" i="106"/>
  <c r="K73" i="29"/>
  <c r="B1142" i="106" s="1"/>
  <c r="D1142" i="106" s="1"/>
  <c r="K78" i="29"/>
  <c r="K79" i="29"/>
  <c r="K80" i="29"/>
  <c r="K81" i="29"/>
  <c r="K82" i="29"/>
  <c r="K83" i="29"/>
  <c r="K84"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s="1"/>
  <c r="B3057" i="106"/>
  <c r="D3057" i="106" s="1"/>
  <c r="B3058" i="106"/>
  <c r="D3058" i="106" s="1"/>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7" i="106"/>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K339" i="29" s="1"/>
  <c r="B3669" i="106"/>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c r="B5122" i="106"/>
  <c r="D5122" i="106"/>
  <c r="B5123" i="106"/>
  <c r="D5123" i="106"/>
  <c r="B5124" i="106"/>
  <c r="D5124" i="106"/>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s="1"/>
  <c r="D6848" i="106" s="1"/>
  <c r="B6849" i="106"/>
  <c r="D6849" i="106" s="1"/>
  <c r="B6850" i="106"/>
  <c r="D6850" i="106" s="1"/>
  <c r="B6851" i="106"/>
  <c r="D6851" i="106" s="1"/>
  <c r="B6852" i="106"/>
  <c r="D6852" i="106" s="1"/>
  <c r="K9" i="29"/>
  <c r="F35" i="34"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7" i="36"/>
  <c r="D78" i="36"/>
  <c r="D85" i="36"/>
  <c r="B64" i="127"/>
  <c r="B65" i="127"/>
  <c r="D26" i="108"/>
  <c r="E26" i="108"/>
  <c r="F26" i="108"/>
  <c r="G26" i="108"/>
  <c r="E27" i="108"/>
  <c r="G27" i="108"/>
  <c r="F31" i="108"/>
  <c r="F36" i="108"/>
  <c r="G28" i="108"/>
  <c r="E29" i="108"/>
  <c r="E30" i="108"/>
  <c r="D31" i="108"/>
  <c r="D36" i="108"/>
  <c r="E31" i="108"/>
  <c r="G31" i="108"/>
  <c r="E33" i="108"/>
  <c r="G33" i="108"/>
  <c r="E36" i="108"/>
  <c r="G36" i="108"/>
  <c r="E37" i="108"/>
  <c r="G37" i="108"/>
  <c r="E38" i="108"/>
  <c r="G38"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c r="D5112" i="106" s="1"/>
  <c r="C108" i="5"/>
  <c r="B5120" i="106" s="1"/>
  <c r="D5120" i="106" s="1"/>
  <c r="D108" i="5"/>
  <c r="B5355" i="106" s="1"/>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D5" i="4"/>
  <c r="B3406" i="106" s="1"/>
  <c r="D3406" i="106" s="1"/>
  <c r="G5" i="4"/>
  <c r="B3409" i="106" s="1"/>
  <c r="D3409" i="106" s="1"/>
  <c r="G14" i="4"/>
  <c r="B2609" i="106" s="1"/>
  <c r="D2609" i="106" s="1"/>
  <c r="D14" i="4"/>
  <c r="B2570" i="106" s="1"/>
  <c r="D2570" i="106" s="1"/>
  <c r="F14" i="4"/>
  <c r="B2597" i="106" s="1"/>
  <c r="D2597" i="106" s="1"/>
  <c r="E15" i="4"/>
  <c r="B2633" i="106" s="1"/>
  <c r="D2633" i="106" s="1"/>
  <c r="N22" i="3"/>
  <c r="B283" i="106" s="1"/>
  <c r="D283" i="106" s="1"/>
  <c r="D7" i="118"/>
  <c r="D8" i="118"/>
  <c r="D9" i="118"/>
  <c r="H14" i="118"/>
  <c r="H19" i="118"/>
  <c r="H24" i="118"/>
  <c r="H28" i="118"/>
  <c r="H33" i="118"/>
  <c r="D22" i="37"/>
  <c r="H22" i="37"/>
  <c r="J22" i="37"/>
  <c r="L22" i="37"/>
  <c r="D24" i="37"/>
  <c r="B4270" i="106" s="1"/>
  <c r="D4270" i="106" s="1"/>
  <c r="B83" i="36"/>
  <c r="D5" i="7"/>
  <c r="B1761" i="106" s="1"/>
  <c r="D1761" i="106" s="1"/>
  <c r="D13" i="7"/>
  <c r="B3726" i="106" s="1"/>
  <c r="D3726" i="106" s="1"/>
  <c r="D9" i="7"/>
  <c r="B1767" i="106" s="1"/>
  <c r="D1767" i="106" s="1"/>
  <c r="F135" i="34"/>
  <c r="F127" i="34"/>
  <c r="F110" i="34"/>
  <c r="B5847" i="106"/>
  <c r="D5847" i="106" s="1"/>
  <c r="B5752" i="106"/>
  <c r="D5752" i="106" s="1"/>
  <c r="B5599" i="106"/>
  <c r="D5599" i="106" s="1"/>
  <c r="K274" i="5"/>
  <c r="F105" i="34"/>
  <c r="B1746" i="106"/>
  <c r="D1746" i="106" s="1"/>
  <c r="D17" i="7"/>
  <c r="B4104" i="106" s="1"/>
  <c r="D4104" i="106" s="1"/>
  <c r="D12" i="7"/>
  <c r="B1769" i="106" s="1"/>
  <c r="D1769" i="106" s="1"/>
  <c r="D15" i="7"/>
  <c r="B1772" i="106" s="1"/>
  <c r="D1772" i="106" s="1"/>
  <c r="G173" i="5" l="1"/>
  <c r="B5778" i="106" s="1"/>
  <c r="D5778" i="106" s="1"/>
  <c r="B5770" i="106"/>
  <c r="D5770" i="106" s="1"/>
  <c r="B7041" i="106"/>
  <c r="D7041" i="106" s="1"/>
  <c r="H173" i="5"/>
  <c r="F126" i="34"/>
  <c r="F129" i="34"/>
  <c r="I274" i="5"/>
  <c r="K173" i="5"/>
  <c r="K6" i="4" s="1"/>
  <c r="B3570" i="106" s="1"/>
  <c r="D3570" i="106" s="1"/>
  <c r="F172" i="5"/>
  <c r="B5644" i="106" s="1"/>
  <c r="D5644" i="106" s="1"/>
  <c r="G109" i="5"/>
  <c r="B6024" i="106" s="1"/>
  <c r="D6024" i="106" s="1"/>
  <c r="L354" i="29"/>
  <c r="F93" i="34"/>
  <c r="D6103" i="106"/>
  <c r="H288" i="29"/>
  <c r="B1454" i="106" s="1"/>
  <c r="D1454" i="106" s="1"/>
  <c r="B281" i="106"/>
  <c r="D281" i="106" s="1"/>
  <c r="K24" i="12"/>
  <c r="J90" i="28"/>
  <c r="H352" i="29"/>
  <c r="B7242" i="106" s="1"/>
  <c r="D7242" i="106" s="1"/>
  <c r="K76" i="4"/>
  <c r="B3586" i="106" s="1"/>
  <c r="D3586" i="106" s="1"/>
  <c r="F130" i="34"/>
  <c r="L331" i="29"/>
  <c r="H29" i="118"/>
  <c r="K28" i="118" s="1"/>
  <c r="O27" i="118" s="1"/>
  <c r="O29" i="118" s="1"/>
  <c r="D37" i="36"/>
  <c r="D11" i="37"/>
  <c r="F72" i="34"/>
  <c r="K278" i="29"/>
  <c r="B3724" i="106" s="1"/>
  <c r="D3724" i="106" s="1"/>
  <c r="F19" i="7"/>
  <c r="L5" i="11"/>
  <c r="B2056" i="106" s="1"/>
  <c r="D2056" i="106" s="1"/>
  <c r="D75" i="36"/>
  <c r="C41" i="3"/>
  <c r="B93" i="106" s="1"/>
  <c r="D93" i="106" s="1"/>
  <c r="K341" i="29"/>
  <c r="K13" i="4" s="1"/>
  <c r="B3572" i="106" s="1"/>
  <c r="D3572" i="106" s="1"/>
  <c r="B3670" i="106"/>
  <c r="D3670" i="106" s="1"/>
  <c r="G29" i="108"/>
  <c r="F28" i="108"/>
  <c r="E28" i="108"/>
  <c r="F27" i="108"/>
  <c r="B2724" i="106"/>
  <c r="D2724" i="106" s="1"/>
  <c r="K178" i="29"/>
  <c r="F13" i="4" s="1"/>
  <c r="B2596" i="106" s="1"/>
  <c r="D2596" i="106" s="1"/>
  <c r="F52" i="34"/>
  <c r="G35" i="108"/>
  <c r="E35" i="108"/>
  <c r="G34" i="108"/>
  <c r="D11" i="7"/>
  <c r="B1768" i="106" s="1"/>
  <c r="D1768" i="106" s="1"/>
  <c r="H109" i="5"/>
  <c r="G4" i="4"/>
  <c r="B2603" i="106" s="1"/>
  <c r="D2603" i="106" s="1"/>
  <c r="D7" i="7"/>
  <c r="B1763" i="106" s="1"/>
  <c r="D1763" i="106" s="1"/>
  <c r="D109" i="5"/>
  <c r="B5356" i="106" s="1"/>
  <c r="D5356" i="106" s="1"/>
  <c r="B4411" i="106"/>
  <c r="D4411" i="106" s="1"/>
  <c r="C172" i="5"/>
  <c r="B5214" i="106" s="1"/>
  <c r="D5214" i="106" s="1"/>
  <c r="C109" i="5"/>
  <c r="B5121" i="106" s="1"/>
  <c r="D5121" i="106" s="1"/>
  <c r="D4" i="7"/>
  <c r="B1760" i="106" s="1"/>
  <c r="D1760" i="106" s="1"/>
  <c r="G39" i="108"/>
  <c r="F37" i="108"/>
  <c r="D37" i="108"/>
  <c r="G30" i="108"/>
  <c r="B1124" i="106"/>
  <c r="D1124" i="106" s="1"/>
  <c r="B6853" i="106"/>
  <c r="D6853" i="106" s="1"/>
  <c r="F173" i="5"/>
  <c r="D18" i="7"/>
  <c r="B4105" i="106" s="1"/>
  <c r="D4105" i="106" s="1"/>
  <c r="K7" i="4"/>
  <c r="B3718" i="106" s="1"/>
  <c r="D3718" i="106" s="1"/>
  <c r="F104" i="34"/>
  <c r="F106" i="34"/>
  <c r="F109" i="5"/>
  <c r="J109" i="5"/>
  <c r="J173" i="5"/>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2031" i="106"/>
  <c r="D2031" i="106" s="1"/>
  <c r="L16" i="11"/>
  <c r="B2061" i="106" s="1"/>
  <c r="D2061"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F275" i="5"/>
  <c r="J7" i="4"/>
  <c r="B2657" i="106"/>
  <c r="D2657" i="106" s="1"/>
  <c r="D274" i="5"/>
  <c r="B3447" i="106"/>
  <c r="D3447" i="106" s="1"/>
  <c r="B7270" i="106"/>
  <c r="C34" i="131"/>
  <c r="D19" i="7" l="1"/>
  <c r="B1775" i="106" s="1"/>
  <c r="D1775" i="106" s="1"/>
  <c r="B7733" i="106"/>
  <c r="D7733" i="106" s="1"/>
  <c r="K26" i="12"/>
  <c r="B7743" i="106" s="1"/>
  <c r="D7743" i="106" s="1"/>
  <c r="B5906" i="106"/>
  <c r="D5906" i="106" s="1"/>
  <c r="H6" i="4"/>
  <c r="B2656" i="106" s="1"/>
  <c r="D2656" i="106" s="1"/>
  <c r="D7254" i="106"/>
  <c r="D7256" i="106"/>
  <c r="D7253" i="106"/>
  <c r="D7252" i="106"/>
  <c r="F73" i="34"/>
  <c r="D30" i="36"/>
  <c r="B7760" i="106"/>
  <c r="D7760" i="106" s="1"/>
  <c r="L114" i="29"/>
  <c r="G15" i="4"/>
  <c r="B6032" i="106" s="1"/>
  <c r="D6032" i="106" s="1"/>
  <c r="D50" i="36"/>
  <c r="B3672" i="106"/>
  <c r="D3672" i="106" s="1"/>
  <c r="F40" i="108"/>
  <c r="G42" i="108" s="1"/>
  <c r="B6025" i="106"/>
  <c r="D6025" i="106" s="1"/>
  <c r="H4" i="4"/>
  <c r="D4" i="4"/>
  <c r="B2564" i="106" s="1"/>
  <c r="D2564" i="106" s="1"/>
  <c r="C173" i="5"/>
  <c r="B5223" i="106" s="1"/>
  <c r="D5223" i="106" s="1"/>
  <c r="C4" i="4"/>
  <c r="B2551" i="106" s="1"/>
  <c r="D2551"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D7" i="4"/>
  <c r="D275" i="5"/>
  <c r="B5507" i="106"/>
  <c r="D5507" i="106" s="1"/>
  <c r="B7298" i="106"/>
  <c r="C35" i="131"/>
  <c r="B7299" i="106" s="1"/>
  <c r="J8" i="4" l="1"/>
  <c r="B2655" i="106"/>
  <c r="D2655" i="106" s="1"/>
  <c r="H8" i="4"/>
  <c r="C6" i="4"/>
  <c r="B2553" i="106" s="1"/>
  <c r="D2553"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K20" i="118"/>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<sst xmlns="http://schemas.openxmlformats.org/spreadsheetml/2006/main" count="5224" uniqueCount="2251">
  <si>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</si>
  <si>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</si>
  <si>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</si>
  <si>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</si>
  <si>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</si>
  <si>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</si>
  <si>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</si>
  <si>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</si>
  <si>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</si>
  <si>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</si>
  <si>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</si>
  <si>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</si>
  <si>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</si>
  <si>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</si>
  <si>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</si>
  <si>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</si>
  <si>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</si>
  <si>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</si>
  <si>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</si>
  <si>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</si>
  <si>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</si>
  <si>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</si>
  <si>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</si>
  <si>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</si>
  <si>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</si>
  <si>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</si>
  <si>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</si>
  <si>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</si>
  <si>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</si>
  <si>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</si>
  <si>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</si>
  <si>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</si>
  <si>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</si>
  <si>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</si>
  <si>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</si>
  <si>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</si>
  <si>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</si>
  <si>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</si>
  <si>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</si>
  <si>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</si>
  <si>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</si>
  <si>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</si>
  <si>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</si>
  <si>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</si>
  <si>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</si>
  <si>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</si>
  <si>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</si>
  <si>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</si>
  <si>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</si>
  <si>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</si>
  <si>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</si>
  <si>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</si>
  <si>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</si>
  <si>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</si>
  <si>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</si>
  <si>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</si>
  <si>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</si>
  <si>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</si>
  <si>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</si>
  <si>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</si>
  <si>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</si>
  <si>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</si>
  <si>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</si>
  <si>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</si>
  <si>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</si>
  <si>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</si>
  <si>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</si>
  <si>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</si>
  <si>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</si>
  <si>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</si>
  <si>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</si>
  <si>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</si>
  <si>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</si>
  <si>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</si>
  <si>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</si>
  <si>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</si>
  <si>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</si>
  <si>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</si>
  <si>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</si>
  <si>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</si>
  <si>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</si>
  <si>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</si>
  <si>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</si>
  <si>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</si>
  <si>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</si>
  <si>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</si>
  <si>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</si>
  <si>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</si>
  <si>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</si>
  <si>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</si>
  <si>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</si>
  <si>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</si>
  <si>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</si>
  <si>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</si>
  <si>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</si>
  <si>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</si>
  <si>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</si>
  <si>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</si>
  <si>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</si>
  <si>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</si>
  <si>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</si>
  <si>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</si>
  <si>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</si>
  <si>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</si>
  <si>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</si>
  <si>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</si>
  <si>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</si>
  <si>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</si>
  <si>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</si>
  <si>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</si>
  <si>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</si>
  <si>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</si>
  <si>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</si>
  <si>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</si>
  <si>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</si>
  <si>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</si>
  <si>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</si>
  <si>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</si>
  <si>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</si>
  <si>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</si>
  <si>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</si>
  <si>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</si>
  <si>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</si>
  <si>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</si>
  <si>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</si>
  <si>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</si>
  <si>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</si>
  <si>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</si>
  <si>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</si>
  <si>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</si>
  <si>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</si>
  <si>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</si>
  <si>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</si>
  <si>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</si>
  <si>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</si>
  <si>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</si>
  <si>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</si>
  <si>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</si>
  <si>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</si>
  <si>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</si>
  <si>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</si>
  <si>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</si>
  <si>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</si>
  <si>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</si>
  <si>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</si>
  <si>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</si>
  <si>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</si>
  <si>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</si>
  <si>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</si>
  <si>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</si>
  <si>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</si>
  <si>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</si>
  <si>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</si>
  <si>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</si>
  <si>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</si>
  <si>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</si>
  <si>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</si>
  <si>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</si>
  <si>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</si>
  <si>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</si>
  <si>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</si>
  <si>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</si>
  <si>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</si>
  <si>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</si>
  <si>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</si>
  <si>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</si>
  <si>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</si>
  <si>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</si>
  <si>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</si>
  <si>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</si>
  <si>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</si>
  <si>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</si>
  <si>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</si>
  <si>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</si>
  <si>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</si>
  <si>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</si>
  <si>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</si>
  <si>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</si>
  <si>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</si>
  <si>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</si>
  <si>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</si>
  <si>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</si>
  <si>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</si>
  <si>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</si>
  <si>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</si>
  <si>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</si>
  <si>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</si>
  <si>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</si>
  <si>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</si>
  <si>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</si>
  <si>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</si>
  <si>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</si>
  <si>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</si>
  <si>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</si>
  <si>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</si>
  <si>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</si>
  <si>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</si>
  <si>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</si>
  <si>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</si>
  <si>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</si>
  <si>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</si>
  <si>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</si>
  <si>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</si>
  <si>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</si>
  <si>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</si>
  <si>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</si>
  <si>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</si>
  <si>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</si>
  <si>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</si>
  <si>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</si>
  <si>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</si>
  <si>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</si>
  <si>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</si>
  <si>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</si>
  <si>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</si>
  <si>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</si>
  <si>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</si>
  <si>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</si>
  <si>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</si>
  <si>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</si>
  <si>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</si>
  <si>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</si>
  <si>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</si>
  <si>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</si>
  <si>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</si>
  <si>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</si>
  <si>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</si>
  <si>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</si>
  <si>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</si>
  <si>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</si>
  <si>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</si>
  <si>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</si>
  <si>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</si>
  <si>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</si>
  <si>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</si>
  <si>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</si>
  <si>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</si>
  <si>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</si>
  <si>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</si>
  <si>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</si>
  <si>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</si>
  <si>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</si>
  <si>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</si>
  <si>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</si>
  <si>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</si>
  <si>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</si>
  <si>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</si>
  <si>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</si>
  <si>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</si>
  <si>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</si>
  <si>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</si>
  <si>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</si>
  <si>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</si>
  <si>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</si>
  <si>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</si>
  <si>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</si>
  <si>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</si>
  <si>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</si>
  <si>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</si>
  <si>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</si>
  <si>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</si>
  <si>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</si>
  <si>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</si>
  <si>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</si>
  <si>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</si>
  <si>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</si>
  <si>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</si>
  <si>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</si>
  <si>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</si>
  <si>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</si>
  <si>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</si>
  <si>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</si>
  <si>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</si>
  <si>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</si>
  <si>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</si>
  <si>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</si>
  <si>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</si>
  <si>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</si>
  <si>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</si>
  <si>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</si>
  <si>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</si>
  <si>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</si>
  <si>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</si>
  <si>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</si>
  <si>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</si>
  <si>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</si>
  <si>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</si>
  <si>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</si>
  <si>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</si>
  <si>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</si>
  <si>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</si>
  <si>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</si>
  <si>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</si>
  <si>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</si>
  <si>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</si>
  <si>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</si>
  <si>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</si>
  <si>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</si>
  <si>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</si>
  <si>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</si>
  <si>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</si>
  <si>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</si>
  <si>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</si>
  <si>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</si>
  <si>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</si>
  <si>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</si>
  <si>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</si>
  <si>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</si>
  <si>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</si>
  <si>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</si>
  <si>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</si>
  <si>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</si>
  <si>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</si>
  <si>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</si>
  <si>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</si>
  <si>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</si>
  <si>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</si>
  <si>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</si>
  <si>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</si>
  <si>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</si>
  <si>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</si>
  <si>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</si>
  <si>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</si>
  <si>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</si>
  <si>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</si>
  <si>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</si>
  <si>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</si>
  <si>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</si>
  <si>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</si>
  <si>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</si>
  <si>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</si>
  <si>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</si>
  <si>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</si>
  <si>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</si>
  <si>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</si>
  <si>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</si>
  <si>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</si>
  <si>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</si>
  <si>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</si>
  <si>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</si>
  <si>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</si>
  <si>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</si>
  <si>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</si>
  <si>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</si>
  <si>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</si>
  <si>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</si>
  <si>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</si>
  <si>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</si>
  <si>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</si>
  <si>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</si>
  <si>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</si>
  <si>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</si>
  <si>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</si>
  <si>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</si>
  <si>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</si>
  <si>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</si>
  <si>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</si>
  <si>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</si>
  <si>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</si>
  <si>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</si>
  <si>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</si>
  <si>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</si>
  <si>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</si>
  <si>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</si>
  <si>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</si>
  <si>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</si>
  <si>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</si>
  <si>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</si>
  <si>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</si>
  <si>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</si>
  <si>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</si>
  <si>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</si>
  <si>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</si>
  <si>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</si>
  <si>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</si>
  <si>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</si>
  <si>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</si>
  <si>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</si>
  <si>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</si>
  <si>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</si>
  <si>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</si>
  <si>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</si>
  <si>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</si>
  <si>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</si>
  <si>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</si>
  <si>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</si>
  <si>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</si>
  <si>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</si>
  <si>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</si>
  <si>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</si>
  <si>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</si>
  <si>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</si>
  <si>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</si>
  <si>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</si>
  <si>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</si>
  <si>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</si>
  <si>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</si>
  <si>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</si>
  <si>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</si>
  <si>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</si>
  <si>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</si>
  <si>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</si>
  <si>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</si>
  <si>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</si>
  <si>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</si>
  <si>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</si>
  <si>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</si>
  <si>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</si>
  <si>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</si>
  <si>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</si>
  <si>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</si>
  <si>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</si>
  <si>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</si>
  <si>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</si>
  <si>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</si>
  <si>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</si>
  <si>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</si>
  <si>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</si>
  <si>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</si>
  <si>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</si>
  <si>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</si>
  <si>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</si>
  <si>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</si>
  <si>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</si>
  <si>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</si>
  <si>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</si>
  <si>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</si>
  <si>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</si>
  <si>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</si>
  <si>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</si>
  <si>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</si>
  <si>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</si>
  <si>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</si>
  <si>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</si>
  <si>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</si>
  <si>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</si>
  <si>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</si>
  <si>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</si>
  <si>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</si>
  <si>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</si>
  <si>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</si>
  <si>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</si>
  <si>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</si>
  <si>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</si>
  <si>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</si>
  <si>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</si>
  <si>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</si>
  <si>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</si>
  <si>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</si>
  <si>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</si>
  <si>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</si>
  <si>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</si>
  <si>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</si>
  <si>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</si>
  <si>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</si>
  <si>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</si>
  <si>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</si>
  <si>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</si>
  <si>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</si>
  <si>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</si>
  <si>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</si>
  <si>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</si>
  <si>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</si>
  <si>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</si>
  <si>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</si>
  <si>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</si>
  <si>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</si>
  <si>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</si>
  <si>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</si>
  <si>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</si>
  <si>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</si>
  <si>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</si>
  <si>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</si>
  <si>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</si>
  <si>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</si>
  <si>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</si>
  <si>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</si>
  <si>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</si>
  <si>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</si>
  <si>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</si>
  <si>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</si>
  <si>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</si>
  <si>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</si>
  <si>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</si>
  <si>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</si>
  <si>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</si>
  <si>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</si>
  <si>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</si>
  <si>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</si>
  <si>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</si>
  <si>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</si>
  <si>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</si>
  <si>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</si>
  <si>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</si>
  <si>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</si>
  <si>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</si>
  <si>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</si>
  <si>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</si>
  <si>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</si>
  <si>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</si>
  <si>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</si>
  <si>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</si>
  <si>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</si>
  <si>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</si>
  <si>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</si>
  <si>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</si>
  <si>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</si>
  <si>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</si>
  <si>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</si>
  <si>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</si>
  <si>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</si>
  <si>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</si>
  <si>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</si>
  <si>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</si>
  <si>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</si>
  <si>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</si>
  <si>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</si>
  <si>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</si>
  <si>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</si>
  <si>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</si>
  <si>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</si>
  <si>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</si>
  <si>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</si>
  <si>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</si>
  <si>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</si>
  <si>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</si>
  <si>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</si>
  <si>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</si>
  <si>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</si>
  <si>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</si>
  <si>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</si>
  <si>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</si>
  <si>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</si>
  <si>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</si>
  <si>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</si>
  <si>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</si>
  <si>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</si>
  <si>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</si>
  <si>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</si>
  <si>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</si>
  <si>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</si>
  <si>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</si>
  <si>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</si>
  <si>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</si>
  <si>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</si>
  <si>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</si>
  <si>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</si>
  <si>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</si>
  <si>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</si>
  <si>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</si>
  <si>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</si>
  <si>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</si>
  <si>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</si>
  <si>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</si>
  <si>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</si>
  <si>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</si>
  <si>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</si>
  <si>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</si>
  <si>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</si>
  <si>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</si>
  <si>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</si>
  <si>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</si>
  <si>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</si>
  <si>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</si>
  <si>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</si>
  <si>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</si>
  <si>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</si>
  <si>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</si>
  <si>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</si>
  <si>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</si>
  <si>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</si>
  <si>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</si>
  <si>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</si>
  <si>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</si>
  <si>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</si>
  <si>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</si>
  <si>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</si>
  <si>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</si>
  <si>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</si>
  <si>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</si>
  <si>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</si>
  <si>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</si>
  <si>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</si>
  <si>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</si>
  <si>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</si>
  <si>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</si>
  <si>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</si>
  <si>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</si>
  <si>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</si>
  <si>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</si>
  <si>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</si>
  <si>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</si>
  <si>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</si>
  <si>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</si>
  <si>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</si>
  <si>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</si>
  <si>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</si>
  <si>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</si>
  <si>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</si>
  <si>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</si>
  <si>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</si>
  <si>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</si>
  <si>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</si>
  <si>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</si>
  <si>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</si>
  <si>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</si>
  <si>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</si>
  <si>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</si>
  <si>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</si>
  <si>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</si>
  <si>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</si>
  <si>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</si>
  <si>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</si>
  <si>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</si>
  <si>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</si>
  <si>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</si>
  <si>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</si>
  <si>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</si>
  <si>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</si>
  <si>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</si>
  <si>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</si>
  <si>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</si>
  <si>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</si>
  <si>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</si>
  <si>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</si>
  <si>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</si>
  <si>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</si>
  <si>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</si>
  <si>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</si>
  <si>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</si>
  <si>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</si>
  <si>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</si>
  <si>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</si>
  <si>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</si>
  <si>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</si>
  <si>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</si>
  <si>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</si>
  <si>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</si>
  <si>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</si>
  <si>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</si>
  <si>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</si>
  <si>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</si>
  <si>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</si>
  <si>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</si>
  <si>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</si>
  <si>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</si>
  <si>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</si>
  <si>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</si>
  <si>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</si>
  <si>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</si>
  <si>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</si>
  <si>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</si>
  <si>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</si>
  <si>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</si>
  <si>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</si>
  <si>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</si>
  <si>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</si>
  <si>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</si>
  <si>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</si>
  <si>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</si>
  <si>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</si>
  <si>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</si>
  <si>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</si>
  <si>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</si>
  <si>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</si>
  <si>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</si>
  <si>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</si>
  <si>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</si>
  <si>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</si>
  <si>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</si>
  <si>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</si>
  <si>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</si>
  <si>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</si>
  <si>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</si>
  <si>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</si>
  <si>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</si>
  <si>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</si>
  <si>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</si>
  <si>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</si>
  <si>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</si>
  <si>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</si>
  <si>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</si>
  <si>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</si>
  <si>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</si>
  <si>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</si>
  <si>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</si>
  <si>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</si>
  <si>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</si>
  <si>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</si>
  <si>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</si>
  <si>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</si>
  <si>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</si>
  <si>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</si>
  <si>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</si>
  <si>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</si>
  <si>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</si>
  <si>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</si>
  <si>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</si>
  <si>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</si>
  <si>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</si>
  <si>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</si>
  <si>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</si>
  <si>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</si>
  <si>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</si>
  <si>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</si>
  <si>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</si>
  <si>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</si>
  <si>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</si>
  <si>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</si>
  <si>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</si>
  <si>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</si>
  <si>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</si>
  <si>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</si>
  <si>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</si>
  <si>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</si>
  <si>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</si>
  <si>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</si>
  <si>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</si>
  <si>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</si>
  <si>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</si>
  <si>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</si>
  <si>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</si>
  <si>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</si>
  <si>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</si>
  <si>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</si>
  <si>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</si>
  <si>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</si>
  <si>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</si>
  <si>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</si>
  <si>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</si>
  <si>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</si>
  <si>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</si>
  <si>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</si>
  <si>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</si>
  <si>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</si>
  <si>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</si>
  <si>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</si>
  <si>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</si>
  <si>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</si>
  <si>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</si>
  <si>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</si>
  <si>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</si>
  <si>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</si>
  <si>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</si>
  <si>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</si>
  <si>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</si>
  <si>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</si>
  <si>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</si>
  <si>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</si>
  <si>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</si>
  <si>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</si>
  <si>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</si>
  <si>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</si>
  <si>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</si>
  <si>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</si>
  <si>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</si>
  <si>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</si>
  <si>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</si>
  <si>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</si>
  <si>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</si>
  <si>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</si>
  <si>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</si>
  <si>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</si>
  <si>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</si>
  <si>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</si>
  <si>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</si>
  <si>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</si>
  <si>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</si>
  <si>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</si>
  <si>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</si>
  <si>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</si>
  <si>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</si>
  <si>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</si>
  <si>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</si>
  <si>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</si>
  <si>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</si>
  <si>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</si>
  <si>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</si>
  <si>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</si>
  <si>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</si>
  <si>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</si>
  <si>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</si>
  <si>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</si>
  <si>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</si>
  <si>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</si>
  <si>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</si>
  <si>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</si>
  <si>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</si>
  <si>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</si>
  <si>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</si>
  <si>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</si>
  <si>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</si>
  <si>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</si>
  <si>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</si>
  <si>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</si>
  <si>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</si>
  <si>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</si>
  <si>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</si>
  <si>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</si>
  <si>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</si>
  <si>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</si>
  <si>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</si>
  <si>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</si>
  <si>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</si>
  <si>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</si>
  <si>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</si>
  <si>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</si>
  <si>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</si>
  <si>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</si>
  <si>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</si>
  <si>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</si>
  <si>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</si>
  <si>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</si>
  <si>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</si>
  <si>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</si>
  <si>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</si>
  <si>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</si>
  <si>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</si>
  <si>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</si>
  <si>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</si>
  <si>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</si>
  <si>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</si>
  <si>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</si>
  <si>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</si>
  <si>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</si>
  <si>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</si>
  <si>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</si>
  <si>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</si>
  <si>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</si>
  <si>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</si>
  <si>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</si>
  <si>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</si>
  <si>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</si>
  <si>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</si>
  <si>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</si>
  <si>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</si>
  <si>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</si>
  <si>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</si>
  <si>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</si>
  <si>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</si>
  <si>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</si>
  <si>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</si>
  <si>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</si>
  <si>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</si>
  <si>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</si>
  <si>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</si>
  <si>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</si>
  <si>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</si>
  <si>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</si>
  <si>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</si>
  <si>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</si>
  <si>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</si>
  <si>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</si>
  <si>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</si>
  <si>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</si>
  <si>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</si>
  <si>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</si>
  <si>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</si>
  <si>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</si>
  <si>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</si>
  <si>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</si>
  <si>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</si>
  <si>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</si>
  <si>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</si>
  <si>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</si>
  <si>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</si>
  <si>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</si>
  <si>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</si>
  <si>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</si>
  <si>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</si>
  <si>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</si>
  <si>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</si>
  <si>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</si>
  <si>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</si>
  <si>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</si>
  <si>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</si>
  <si>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</si>
  <si>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</si>
  <si>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</si>
  <si>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</si>
  <si>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</si>
  <si>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</si>
  <si>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</si>
  <si>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</si>
  <si>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</si>
  <si>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</si>
  <si>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</si>
  <si>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</si>
  <si>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</si>
  <si>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</si>
  <si>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</si>
  <si>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</si>
  <si>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</si>
  <si>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</si>
  <si>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</si>
  <si>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</si>
  <si>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</si>
  <si>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</si>
  <si>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</si>
  <si>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</si>
  <si>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</si>
  <si>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</si>
  <si>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</si>
  <si>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</si>
  <si>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</si>
  <si>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</si>
  <si>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</si>
  <si>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</si>
  <si>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</si>
  <si>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</si>
  <si>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</si>
  <si>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</si>
  <si>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</si>
  <si>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</si>
  <si>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</si>
  <si>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</si>
  <si>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</si>
  <si>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</si>
  <si>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</si>
  <si>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</si>
  <si>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</si>
  <si>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</si>
  <si>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</si>
  <si>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</si>
  <si>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</si>
  <si>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</si>
  <si>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</si>
  <si>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</si>
  <si>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</si>
  <si>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</si>
  <si>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</si>
  <si>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</si>
  <si>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</si>
  <si>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</si>
  <si>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</si>
  <si>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</si>
  <si>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</si>
  <si>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</si>
  <si>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</si>
  <si>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</si>
  <si>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</si>
  <si>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</si>
  <si>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</si>
  <si>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</si>
  <si>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</si>
  <si>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</si>
  <si>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</si>
  <si>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</si>
  <si>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</si>
  <si>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</si>
  <si>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</si>
  <si>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</si>
  <si>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</si>
  <si>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</si>
  <si>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</si>
  <si>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</si>
  <si>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</si>
  <si>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</si>
  <si>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</si>
  <si>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</si>
  <si>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</si>
  <si>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</si>
  <si>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</si>
  <si>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</si>
  <si>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</si>
  <si>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</si>
  <si>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</si>
  <si>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</si>
  <si>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</si>
  <si>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</si>
  <si>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</si>
  <si>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</si>
  <si>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</si>
  <si>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</si>
  <si>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</si>
  <si>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</si>
  <si>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</si>
  <si>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</si>
  <si>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</si>
  <si>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</si>
  <si>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</si>
  <si>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</si>
  <si>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</si>
  <si>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</si>
  <si>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</si>
  <si>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</si>
  <si>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</si>
  <si>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</si>
  <si>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</si>
  <si>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</si>
  <si>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</si>
  <si>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</si>
  <si>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</si>
  <si>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</si>
  <si>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</si>
  <si>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</si>
  <si>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</si>
  <si>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</si>
  <si>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</si>
  <si>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</si>
  <si>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</si>
  <si>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</si>
  <si>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</si>
  <si>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</si>
  <si>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</si>
  <si>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</si>
  <si>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</si>
  <si>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</si>
  <si>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</si>
  <si>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</si>
  <si>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</si>
  <si>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</si>
  <si>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</si>
  <si>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</si>
  <si>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</si>
  <si>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</si>
  <si>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</si>
  <si>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</si>
  <si>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</si>
  <si>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</si>
  <si>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</si>
  <si>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</si>
  <si>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</si>
  <si>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</si>
  <si>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</si>
  <si>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</si>
  <si>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</si>
  <si>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</si>
  <si>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</si>
  <si>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</si>
  <si>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</si>
  <si>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</si>
  <si>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</si>
  <si>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</si>
  <si>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</si>
  <si>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</si>
  <si>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</si>
  <si>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</si>
  <si>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</si>
  <si>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</si>
  <si>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</si>
  <si>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</si>
  <si>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</si>
  <si>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</si>
  <si>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</si>
  <si>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</si>
  <si>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</si>
  <si>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</si>
  <si>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</si>
  <si>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</si>
  <si>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</si>
  <si>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</si>
  <si>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</si>
  <si>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</si>
  <si>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</si>
  <si>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</si>
  <si>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</si>
  <si>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</si>
  <si>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</si>
  <si>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</si>
  <si>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</si>
  <si>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</si>
  <si>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</si>
  <si>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</si>
  <si>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</si>
  <si>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</si>
  <si>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</si>
  <si>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</si>
  <si>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</si>
  <si>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</si>
  <si>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</si>
  <si>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</si>
  <si>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</si>
  <si>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</si>
  <si>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</si>
  <si>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</si>
  <si>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</si>
  <si>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</si>
  <si>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</si>
  <si>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</si>
  <si>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</si>
  <si>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</si>
  <si>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</si>
  <si>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</si>
  <si>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</si>
  <si>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</si>
  <si>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</si>
  <si>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</si>
  <si>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</si>
  <si>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</si>
  <si>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</si>
  <si>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</si>
  <si>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</si>
  <si>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</si>
  <si>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</si>
  <si>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</si>
  <si>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</si>
  <si>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</si>
  <si>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</si>
  <si>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</si>
  <si>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</si>
  <si>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</si>
  <si>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</si>
  <si>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</si>
  <si>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</si>
  <si>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</si>
  <si>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</si>
  <si>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</si>
  <si>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</si>
  <si>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</si>
  <si>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</si>
  <si>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</si>
  <si>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</si>
  <si>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</si>
  <si>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</si>
  <si>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</si>
  <si>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</si>
  <si>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</si>
  <si>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</si>
  <si>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</si>
  <si>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</si>
  <si>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</si>
  <si>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</si>
  <si>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</si>
  <si>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</si>
  <si>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</si>
  <si>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</si>
  <si>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</si>
  <si>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</si>
  <si>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</si>
  <si>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</si>
  <si>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</si>
  <si>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</si>
  <si>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</si>
  <si>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</si>
  <si>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</si>
  <si>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</si>
  <si>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</si>
  <si>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</si>
  <si>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</si>
  <si>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</si>
  <si>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</si>
  <si>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</si>
  <si>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</si>
  <si>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</si>
  <si>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</si>
  <si>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</si>
  <si>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</si>
  <si>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</si>
  <si>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</si>
  <si>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</si>
  <si>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</si>
  <si>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</si>
  <si>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</si>
  <si>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</si>
  <si>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</si>
  <si>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</si>
  <si>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</si>
  <si>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</si>
  <si>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</si>
  <si>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</si>
  <si>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</si>
  <si>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</si>
  <si>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</si>
  <si>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</si>
  <si>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</si>
  <si>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</si>
  <si>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</si>
  <si>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</si>
  <si>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</si>
  <si>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</si>
  <si>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</si>
  <si>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</si>
  <si>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</si>
  <si>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</si>
  <si>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</si>
  <si>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</si>
  <si>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</si>
  <si>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</si>
  <si>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</si>
  <si>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</si>
  <si>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</si>
  <si>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</si>
  <si>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</si>
  <si>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</si>
  <si>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</si>
  <si>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</si>
  <si>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</si>
  <si>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</si>
  <si>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</si>
  <si>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</si>
  <si>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</si>
  <si>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</si>
  <si>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</si>
  <si>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</si>
  <si>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</si>
  <si>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</si>
  <si>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</si>
  <si>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</si>
  <si>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</si>
  <si>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</si>
  <si>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</si>
  <si>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</si>
  <si>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</si>
  <si>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</si>
  <si>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</si>
  <si>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</si>
  <si>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</si>
  <si>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</si>
  <si>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</si>
  <si>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</si>
  <si>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</si>
  <si>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</si>
  <si>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</si>
  <si>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</si>
  <si>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</si>
  <si>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</si>
  <si>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</si>
  <si>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</si>
  <si>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</si>
  <si>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</si>
  <si>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</si>
  <si>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</si>
  <si>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</si>
  <si>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</si>
  <si>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</si>
  <si>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</si>
  <si>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</si>
  <si>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</si>
  <si>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</si>
  <si>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</si>
  <si>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</si>
  <si>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</si>
  <si>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</si>
  <si>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</si>
  <si>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</si>
  <si>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</si>
  <si>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</si>
  <si>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</si>
  <si>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</si>
  <si>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</si>
  <si>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</si>
  <si>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</si>
  <si>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</si>
  <si>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</si>
  <si>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</si>
  <si>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</si>
  <si>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</si>
  <si>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</si>
  <si>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</si>
  <si>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</si>
  <si>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</si>
  <si>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</si>
  <si>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</si>
  <si>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</si>
  <si>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</si>
  <si>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</si>
  <si>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</si>
  <si>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</si>
  <si>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</si>
  <si>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</si>
  <si>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</si>
  <si>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</si>
  <si>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</si>
  <si>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</si>
  <si>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</si>
  <si>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</si>
  <si>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</si>
  <si>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</si>
  <si>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</si>
  <si>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</si>
  <si>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</si>
  <si>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</si>
  <si>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</si>
  <si>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</si>
  <si>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</si>
  <si>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</si>
  <si>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</si>
  <si>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</si>
  <si>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</si>
  <si>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</si>
  <si>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</si>
  <si>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</si>
  <si>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</si>
  <si>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</si>
  <si>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</si>
  <si>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</si>
  <si>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</si>
  <si>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</si>
  <si>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</si>
  <si>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</si>
  <si>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</si>
  <si>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</si>
  <si>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</si>
  <si>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</si>
  <si>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</si>
  <si>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</si>
  <si>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</si>
  <si>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</si>
  <si>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</si>
  <si>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</si>
  <si>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</si>
  <si>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</si>
  <si>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</si>
  <si>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</si>
  <si>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</si>
  <si>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</si>
  <si>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</si>
  <si>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</si>
  <si>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</si>
  <si>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</si>
  <si>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</si>
  <si>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</si>
  <si>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</si>
  <si>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</si>
  <si>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</si>
  <si>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</si>
  <si>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</si>
  <si>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</si>
  <si>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</si>
  <si>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</si>
  <si>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</si>
  <si>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</si>
  <si>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</si>
  <si>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</si>
  <si>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</si>
  <si>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</si>
  <si>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</si>
  <si>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</si>
  <si>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</si>
  <si>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</si>
  <si>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</si>
  <si>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</si>
  <si>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</si>
  <si>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</si>
  <si>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</si>
  <si>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</si>
  <si>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</si>
  <si>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</si>
  <si>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</si>
  <si>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</si>
  <si>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</si>
  <si>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</si>
  <si>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</si>
  <si>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</si>
  <si>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</si>
  <si>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</si>
  <si>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</si>
  <si>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</si>
  <si>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</si>
  <si>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</si>
  <si>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</si>
  <si>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</si>
  <si>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</si>
  <si>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</si>
  <si>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</si>
  <si>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</si>
  <si>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</si>
  <si>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</si>
  <si>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</si>
  <si>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</si>
  <si>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</si>
  <si>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</si>
  <si>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</si>
  <si>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</si>
  <si>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</si>
  <si>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</si>
  <si>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</si>
  <si>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</si>
  <si>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</si>
  <si>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</si>
  <si>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</si>
  <si>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</si>
  <si>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</si>
  <si>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</si>
  <si>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</si>
  <si>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</si>
  <si>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</si>
  <si>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</si>
  <si>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</si>
  <si>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</si>
  <si>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</si>
  <si>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</si>
  <si>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</si>
  <si>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</si>
  <si>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</si>
  <si>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</si>
  <si>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</si>
  <si>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</si>
  <si>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</si>
  <si>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</si>
  <si>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</si>
  <si>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</si>
  <si>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</si>
  <si>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</si>
  <si>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</si>
  <si>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</si>
  <si>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</si>
  <si>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</si>
  <si>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</si>
  <si>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</si>
  <si>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</si>
  <si>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</si>
  <si>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</si>
  <si>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</si>
  <si>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</si>
  <si>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</si>
  <si>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</si>
  <si>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</si>
  <si>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</si>
  <si>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</si>
  <si>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</si>
  <si>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</si>
  <si>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</si>
  <si>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</si>
  <si>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</si>
  <si>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</si>
  <si>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</si>
  <si>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</si>
  <si>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</si>
  <si>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</si>
  <si>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</si>
  <si>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</si>
  <si>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</si>
  <si>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</si>
  <si>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</si>
  <si>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</si>
  <si>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</si>
  <si>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</si>
  <si>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</si>
  <si>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</si>
  <si>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</si>
  <si>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</si>
  <si>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</si>
  <si>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</si>
  <si>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</si>
  <si>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</si>
  <si>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</si>
  <si>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</si>
  <si>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</si>
  <si>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</si>
  <si>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</si>
  <si>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</si>
  <si>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</si>
  <si>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</si>
  <si>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</si>
  <si>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</si>
  <si>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</si>
  <si>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</si>
  <si>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</si>
  <si>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</si>
  <si>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</si>
  <si>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</si>
  <si>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</si>
  <si>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</si>
  <si>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</si>
  <si>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</si>
  <si>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</si>
  <si>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</si>
  <si>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</si>
  <si>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</si>
  <si>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</si>
  <si>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</si>
  <si>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</si>
  <si>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(I)</t>
  </si>
  <si>
    <t>(H)</t>
  </si>
  <si>
    <t>(G)</t>
  </si>
  <si>
    <t>(F)</t>
  </si>
  <si>
    <t>(E)</t>
  </si>
  <si>
    <t>(D)</t>
  </si>
  <si>
    <t>(B)</t>
  </si>
  <si>
    <t>(A)</t>
  </si>
  <si>
    <t>Status</t>
  </si>
  <si>
    <t>Obligations/</t>
  </si>
  <si>
    <t>CFDA</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</si>
  <si>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</si>
  <si>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</si>
  <si>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</si>
  <si>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</si>
  <si>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</si>
  <si>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</si>
  <si>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</si>
  <si>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</si>
  <si>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</si>
  <si>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</si>
  <si>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</si>
  <si>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</si>
  <si>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</si>
  <si>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</si>
  <si>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</si>
  <si>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</si>
  <si>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</si>
  <si>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</si>
  <si>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</si>
  <si>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</si>
  <si>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</si>
  <si>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</si>
  <si>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</si>
  <si>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</si>
  <si>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</si>
  <si>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</si>
  <si>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</si>
  <si>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</si>
  <si>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</si>
  <si>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</si>
  <si>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</si>
  <si>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</si>
  <si>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</si>
  <si>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</si>
  <si>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</si>
  <si>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</si>
  <si>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</si>
  <si>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</si>
  <si>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</si>
  <si>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</si>
  <si>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</si>
  <si>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</si>
  <si>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</si>
  <si>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</si>
  <si>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</si>
  <si>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</si>
  <si>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</si>
  <si>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</si>
  <si>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</si>
  <si>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</si>
  <si>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</si>
  <si>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</si>
  <si>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</si>
  <si>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</si>
  <si>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</si>
  <si>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</si>
  <si>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</si>
  <si>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</si>
  <si>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</si>
  <si>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</si>
  <si>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</si>
  <si>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</si>
  <si>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</si>
  <si>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</si>
  <si>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</si>
  <si>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</si>
  <si>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</si>
  <si>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</si>
  <si>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</si>
  <si>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</si>
  <si>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</si>
  <si>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</si>
  <si>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</si>
  <si>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</si>
  <si>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</si>
  <si>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</si>
  <si>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</si>
  <si>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</si>
  <si>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</si>
  <si>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</si>
  <si>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</si>
  <si>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</si>
  <si>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</si>
  <si>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</si>
  <si>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</si>
  <si>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</si>
  <si>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</si>
  <si>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</si>
  <si>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</si>
  <si>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</si>
  <si>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</si>
  <si>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</si>
  <si>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</si>
  <si>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</si>
  <si>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</si>
  <si>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</si>
  <si>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</si>
  <si>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</si>
  <si>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</si>
  <si>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</si>
  <si>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</si>
  <si>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</si>
  <si>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</si>
  <si>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</si>
  <si>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</si>
  <si>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</si>
  <si>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</si>
  <si>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</si>
  <si>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</si>
  <si>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</si>
  <si>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</si>
  <si>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</si>
  <si>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</si>
  <si>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</si>
  <si>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</si>
  <si>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</si>
  <si>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</si>
  <si>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</si>
  <si>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</si>
  <si>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</si>
  <si>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</si>
  <si>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</si>
  <si>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</si>
  <si>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</si>
  <si>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</si>
  <si>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</si>
  <si>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</si>
  <si>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</si>
  <si>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</si>
  <si>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</si>
  <si>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</si>
  <si>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</si>
  <si>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</si>
  <si>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</si>
  <si>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</si>
  <si>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</si>
  <si>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</si>
  <si>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</si>
  <si>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</si>
  <si>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</si>
  <si>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</si>
  <si>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</si>
  <si>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</si>
  <si>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</si>
  <si>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</si>
  <si>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</si>
  <si>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</si>
  <si>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</si>
  <si>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</si>
  <si>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</si>
  <si>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</si>
  <si>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</si>
  <si>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</si>
  <si>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</si>
  <si>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</si>
  <si>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</si>
  <si>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</si>
  <si>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</si>
  <si>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</si>
  <si>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</si>
  <si>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</si>
  <si>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</si>
  <si>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</si>
  <si>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</si>
  <si>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</si>
  <si>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</si>
  <si>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</si>
  <si>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</si>
  <si>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</si>
  <si>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</si>
  <si>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</si>
  <si>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</si>
  <si>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</si>
  <si>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</si>
  <si>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</si>
  <si>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</si>
  <si>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</si>
  <si>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</si>
  <si>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</si>
  <si>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</si>
  <si>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</si>
  <si>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</si>
  <si>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</si>
  <si>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</si>
  <si>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</si>
  <si>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</si>
  <si>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</si>
  <si>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</si>
  <si>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</si>
  <si>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</si>
  <si>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</si>
  <si>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</si>
  <si>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</si>
  <si>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</si>
  <si>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</si>
  <si>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</si>
  <si>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</si>
  <si>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</si>
  <si>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</si>
  <si>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</si>
  <si>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</si>
  <si>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</si>
  <si>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</si>
  <si>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</si>
  <si>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</si>
  <si>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</si>
  <si>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</si>
  <si>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</si>
  <si>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</si>
  <si>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</si>
  <si>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</si>
  <si>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</si>
  <si>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</si>
  <si>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</si>
  <si>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</si>
  <si>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</si>
  <si>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</si>
  <si>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</si>
  <si>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</si>
  <si>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</si>
  <si>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</si>
  <si>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</si>
  <si>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</si>
  <si>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</si>
  <si>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</si>
  <si>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</si>
  <si>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</si>
  <si>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</si>
  <si>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</si>
  <si>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</si>
  <si>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</si>
  <si>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</si>
  <si>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</si>
  <si>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</si>
  <si>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</si>
  <si>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</si>
  <si>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</si>
  <si>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</si>
  <si>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</si>
  <si>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</si>
  <si>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</si>
  <si>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</si>
  <si>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</si>
  <si>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</si>
  <si>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</si>
  <si>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</si>
  <si>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</si>
  <si>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</si>
  <si>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</si>
  <si>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</si>
  <si>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</si>
  <si>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</si>
  <si>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</si>
  <si>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</si>
  <si>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</si>
  <si>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</si>
  <si>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</si>
  <si>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</si>
  <si>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</si>
  <si>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</si>
  <si>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</si>
  <si>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</si>
  <si>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</si>
  <si>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</si>
  <si>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</si>
  <si>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</si>
  <si>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</si>
  <si>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</si>
  <si>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</si>
  <si>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</si>
  <si>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</si>
  <si>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</si>
  <si>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</si>
  <si>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</si>
  <si>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</si>
  <si>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</si>
  <si>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</si>
  <si>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</si>
  <si>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</si>
  <si>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</si>
  <si>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</si>
  <si>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</si>
  <si>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</si>
  <si>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</si>
  <si>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</si>
  <si>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</si>
  <si>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</si>
  <si>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</si>
  <si>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</si>
  <si>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</si>
  <si>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</si>
  <si>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</si>
  <si>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</si>
  <si>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</si>
  <si>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</si>
  <si>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</si>
  <si>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</si>
  <si>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</si>
  <si>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</si>
  <si>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</si>
  <si>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</si>
  <si>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</si>
  <si>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</si>
  <si>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</si>
  <si>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</si>
  <si>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</si>
  <si>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</si>
  <si>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</si>
  <si>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</si>
  <si>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</si>
  <si>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</si>
  <si>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</si>
  <si>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</si>
  <si>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</si>
  <si>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</si>
  <si>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</si>
  <si>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</si>
  <si>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</si>
  <si>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</si>
  <si>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</si>
  <si>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</si>
  <si>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</si>
  <si>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</si>
  <si>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</si>
  <si>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</si>
  <si>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</si>
  <si>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</si>
  <si>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</si>
  <si>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</si>
  <si>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</si>
  <si>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</si>
  <si>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</si>
  <si>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</si>
  <si>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</si>
  <si>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</si>
  <si>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</si>
  <si>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</si>
  <si>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</si>
  <si>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</si>
  <si>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</si>
  <si>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</si>
  <si>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</si>
  <si>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</si>
  <si>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</si>
  <si>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</si>
  <si>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</si>
  <si>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</si>
  <si>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</si>
  <si>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</si>
  <si>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</si>
  <si>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</si>
  <si>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</si>
  <si>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</si>
  <si>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</si>
  <si>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</si>
  <si>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</si>
  <si>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</si>
  <si>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</si>
  <si>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</si>
  <si>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</si>
  <si>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</si>
  <si>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</si>
  <si>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</si>
  <si>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</si>
  <si>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</si>
  <si>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</si>
  <si>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</si>
  <si>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</si>
  <si>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</si>
  <si>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</si>
  <si>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</si>
  <si>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</si>
  <si>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</si>
  <si>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</si>
  <si>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</si>
  <si>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</si>
  <si>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</si>
  <si>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</si>
  <si>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</si>
  <si>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</si>
  <si>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</si>
  <si>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</si>
  <si>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</si>
  <si>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</si>
  <si>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</si>
  <si>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</si>
  <si>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</si>
  <si>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</si>
  <si>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</si>
  <si>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</si>
  <si>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</si>
  <si>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</si>
  <si>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</si>
  <si>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</si>
  <si>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</si>
  <si>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</si>
  <si>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</si>
  <si>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</si>
  <si>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</si>
  <si>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</si>
  <si>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</si>
  <si>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</si>
  <si>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</si>
  <si>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</si>
  <si>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</si>
  <si>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</si>
  <si>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</si>
  <si>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</si>
  <si>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</si>
  <si>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</si>
  <si>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</si>
  <si>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</si>
  <si>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</si>
  <si>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</si>
  <si>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</si>
  <si>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</si>
  <si>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</si>
  <si>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</si>
  <si>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</si>
  <si>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</si>
  <si>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</si>
  <si>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</si>
  <si>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</si>
  <si>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</si>
  <si>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</si>
  <si>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</si>
  <si>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</si>
  <si>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</si>
  <si>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</si>
  <si>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</si>
  <si>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</si>
  <si>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</si>
  <si>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</si>
  <si>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</si>
  <si>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</si>
  <si>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</si>
  <si>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</si>
  <si>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</si>
  <si>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</si>
  <si>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</si>
  <si>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</si>
  <si>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</si>
  <si>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</si>
  <si>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</si>
  <si>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</si>
  <si>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</si>
  <si>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</si>
  <si>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</si>
  <si>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</si>
  <si>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</si>
  <si>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</si>
  <si>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</si>
  <si>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</si>
  <si>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</si>
  <si>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</si>
  <si>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</si>
  <si>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</si>
  <si>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</si>
  <si>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</si>
  <si>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</si>
  <si>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</si>
  <si>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</si>
  <si>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</si>
  <si>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</si>
  <si>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</si>
  <si>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</si>
  <si>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</si>
  <si>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</si>
  <si>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</si>
  <si>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</si>
  <si>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</si>
  <si>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</si>
  <si>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</si>
  <si>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</si>
  <si>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</si>
  <si>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</si>
  <si>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</si>
  <si>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</si>
  <si>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</si>
  <si>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</si>
  <si>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</si>
  <si>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</si>
  <si>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</si>
  <si>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</si>
  <si>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</si>
  <si>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</si>
  <si>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</si>
  <si>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</si>
  <si>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</si>
  <si>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</si>
  <si>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</si>
  <si>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</si>
  <si>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</si>
  <si>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</si>
  <si>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</si>
  <si>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</si>
  <si>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</si>
  <si>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</si>
  <si>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</si>
  <si>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</si>
  <si>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</si>
  <si>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</si>
  <si>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</si>
  <si>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</si>
  <si>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</si>
  <si>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</si>
  <si>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</si>
  <si>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</si>
  <si>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</si>
  <si>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</si>
  <si>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</si>
  <si>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</si>
  <si>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</si>
  <si>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</si>
  <si>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</si>
  <si>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</si>
  <si>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</si>
  <si>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</si>
  <si>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</si>
  <si>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</si>
  <si>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</si>
  <si>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</si>
  <si>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</si>
  <si>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</si>
  <si>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</si>
  <si>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</si>
  <si>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</si>
  <si>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</si>
  <si>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</si>
  <si>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</si>
  <si>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</si>
  <si>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</si>
  <si>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</si>
  <si>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</si>
  <si>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</si>
  <si>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</si>
  <si>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</si>
  <si>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</si>
  <si>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</si>
  <si>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</si>
  <si>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</si>
  <si>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</si>
  <si>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</si>
  <si>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</si>
  <si>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</si>
  <si>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</si>
  <si>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</si>
  <si>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</si>
  <si>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</si>
  <si>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</si>
  <si>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</si>
  <si>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</si>
  <si>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</si>
  <si>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</si>
  <si>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</si>
  <si>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</si>
  <si>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</si>
  <si>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</si>
  <si>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</si>
  <si>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</si>
  <si>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</si>
  <si>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Note 3:  Subrecipients</t>
  </si>
  <si>
    <t>Subrecipient</t>
  </si>
  <si>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</si>
  <si>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</si>
  <si>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</si>
  <si>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</si>
  <si>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</si>
  <si>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</si>
  <si>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</si>
  <si>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</si>
  <si>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</si>
  <si>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</si>
  <si>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</si>
  <si>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</si>
  <si>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</si>
  <si>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</si>
  <si>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</si>
  <si>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</si>
  <si>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</si>
  <si>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</si>
  <si>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</si>
  <si>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</si>
  <si>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</si>
  <si>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</si>
  <si>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</si>
  <si>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</si>
  <si>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</si>
  <si>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</si>
  <si>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Cook County</t>
  </si>
  <si>
    <t>Evanston CCSD 65</t>
  </si>
  <si>
    <t>1500 McDaniel Avenue</t>
  </si>
  <si>
    <t>Evanston</t>
  </si>
  <si>
    <t>Dr. Paul Goren</t>
  </si>
  <si>
    <t>gorenp@district65.net</t>
  </si>
  <si>
    <t>847-859-8000</t>
  </si>
  <si>
    <t>847-866-7241</t>
  </si>
  <si>
    <t>RSM US LLP</t>
  </si>
  <si>
    <t>John George</t>
  </si>
  <si>
    <t>One South Wacker, Suite 800</t>
  </si>
  <si>
    <t>Chicago</t>
  </si>
  <si>
    <t>IL</t>
  </si>
  <si>
    <t>312-634-3400</t>
  </si>
  <si>
    <t>312-634-5518</t>
  </si>
  <si>
    <t>066-003346</t>
  </si>
  <si>
    <t>john.george@rsmus.com</t>
  </si>
  <si>
    <t>Headstart/Infant Welfare Society of Evanston</t>
  </si>
  <si>
    <t>93.600</t>
  </si>
  <si>
    <t>Illinois Funds and Illinois School District Liquid Asset Fund (ISDLAF)</t>
  </si>
  <si>
    <t>Park School</t>
  </si>
  <si>
    <t>General Obligation Bonds, Series 2009</t>
  </si>
  <si>
    <t>General Obligation Bonds, Series 2009B</t>
  </si>
  <si>
    <t>General Obligation Bonds, Series 2010A</t>
  </si>
  <si>
    <t>General Obligation Bonds, Series 2010B</t>
  </si>
  <si>
    <t>General Obligation Bonds, Series 2010C</t>
  </si>
  <si>
    <t>General Obligation Bonds, Series 2011A</t>
  </si>
  <si>
    <t>General Obligation Bonds, Series 2012</t>
  </si>
  <si>
    <t>General Obligation Bonds, Series 2013</t>
  </si>
  <si>
    <t>General Obligation Bonds, Series 2014</t>
  </si>
  <si>
    <t>General Obligation Bonds, Series 2015</t>
  </si>
  <si>
    <t>General Obligation Bonds, Series 2016</t>
  </si>
  <si>
    <t>Unmodified</t>
  </si>
  <si>
    <t>Headstart</t>
  </si>
  <si>
    <t>N/A</t>
  </si>
  <si>
    <t>2016-001</t>
  </si>
  <si>
    <t xml:space="preserve">During the audit, we noted that the year-end bank reconciliation had an unreconciled difference of approximately $245,000 which management could not timely resolve.  Management eventually was able to identify an unrecorded transaction and adjust the recorded cash amount. Bank accounts should be reconciled and all differences between book and bank balances should be investigated on a timely basis by appropriate accounting personnel so that errors or adjustments can be quickly identified and corrected.
</t>
  </si>
  <si>
    <t>84.010A</t>
  </si>
  <si>
    <t>2017-4300-00</t>
  </si>
  <si>
    <t>2016-4300-00</t>
  </si>
  <si>
    <t>2015-4300-00</t>
  </si>
  <si>
    <t>(attachment of ISBE 62-18)</t>
  </si>
  <si>
    <t>County</t>
  </si>
  <si>
    <t>Cook 05-016-0650-04</t>
  </si>
  <si>
    <t>100 NORTH FIRST STREET</t>
  </si>
  <si>
    <t>Community Consolidated School District No. 65</t>
  </si>
  <si>
    <t>SPRINGFIELD, ILLINOIS 62777-0001</t>
  </si>
  <si>
    <t>District/Joint Agreement No.</t>
  </si>
  <si>
    <t>YEAR ENDED JUNE 30, 2017</t>
  </si>
  <si>
    <t>Federal Agency/</t>
  </si>
  <si>
    <t>ISBE</t>
  </si>
  <si>
    <t>Receipts</t>
  </si>
  <si>
    <t>Disbursements</t>
  </si>
  <si>
    <t>Pass-though Grantor/</t>
  </si>
  <si>
    <t>Project</t>
  </si>
  <si>
    <t>7/1/15</t>
  </si>
  <si>
    <t>7/1/16</t>
  </si>
  <si>
    <t>Final</t>
  </si>
  <si>
    <t>Program Name</t>
  </si>
  <si>
    <t>Number</t>
  </si>
  <si>
    <t>6/30/16</t>
  </si>
  <si>
    <t>6/30/17</t>
  </si>
  <si>
    <t>Encumbrances</t>
  </si>
  <si>
    <t>U.S. Department of Education:</t>
  </si>
  <si>
    <t>Passed through Illinois State Board of Education:</t>
  </si>
  <si>
    <t>Title I Grants to Local Education Agencies Cluster:</t>
  </si>
  <si>
    <t>Title I : Low Income</t>
  </si>
  <si>
    <t>Total Title I Grants to Local Education Agencies Cluster</t>
  </si>
  <si>
    <t>Special Education Cluster:</t>
  </si>
  <si>
    <t>Special Education - Preschool Grants:</t>
  </si>
  <si>
    <t>Pre-School Flow Through</t>
  </si>
  <si>
    <t>84.173A</t>
  </si>
  <si>
    <t>2017-4600-00</t>
  </si>
  <si>
    <t>2016-4600-00</t>
  </si>
  <si>
    <t>2015-4600-00</t>
  </si>
  <si>
    <t>Special Education - Grants to States:</t>
  </si>
  <si>
    <t>IDEA Flow Through</t>
  </si>
  <si>
    <t>84.027A</t>
  </si>
  <si>
    <t>2017-4620-00</t>
  </si>
  <si>
    <t>2016-4620-00</t>
  </si>
  <si>
    <t>2015-4620-00</t>
  </si>
  <si>
    <t>IDEA Room &amp; Board</t>
  </si>
  <si>
    <t>2017-4625-00</t>
  </si>
  <si>
    <t>2016-4625-00</t>
  </si>
  <si>
    <t>2015-4625-00</t>
  </si>
  <si>
    <t>Total Special Education Cluster</t>
  </si>
  <si>
    <t>(Continued)</t>
  </si>
  <si>
    <t>English Language Acquisition Grants:</t>
  </si>
  <si>
    <t xml:space="preserve">Title III : Lang Inst Prog - Limited Eng LIPLEP </t>
  </si>
  <si>
    <t>84.365A</t>
  </si>
  <si>
    <t>2017-4909-00</t>
  </si>
  <si>
    <t>2016-4909-00</t>
  </si>
  <si>
    <t>2016-4998-00</t>
  </si>
  <si>
    <t>2015-4909-00</t>
  </si>
  <si>
    <t>Total English Language Acquisition Grants</t>
  </si>
  <si>
    <t>Improving Teacher Quality State Grants:</t>
  </si>
  <si>
    <t>Title II : Teacher Quality</t>
  </si>
  <si>
    <t>84.367A</t>
  </si>
  <si>
    <t>2017-4932-00</t>
  </si>
  <si>
    <t>2016-4932-00</t>
  </si>
  <si>
    <t>2015-4932-00</t>
  </si>
  <si>
    <t>Total Improving Teacher Quality State Grants</t>
  </si>
  <si>
    <t>Passed through Illinois Department of Human Services</t>
  </si>
  <si>
    <t>Rehabilitation Services - Vocational Rehabilitation Grants to States:</t>
  </si>
  <si>
    <t>140CM001237</t>
  </si>
  <si>
    <t>Total U.S. Department of Education</t>
  </si>
  <si>
    <t>U.S. Department of Agriculture:</t>
  </si>
  <si>
    <t>Child Nutrition Cluster:</t>
  </si>
  <si>
    <t>Food Donation Program</t>
  </si>
  <si>
    <t>10.555</t>
  </si>
  <si>
    <t>2017-4210-00</t>
  </si>
  <si>
    <t>2016-4210-00</t>
  </si>
  <si>
    <t>2015-4210-00</t>
  </si>
  <si>
    <t>National School Breakfast Program</t>
  </si>
  <si>
    <t>10.553</t>
  </si>
  <si>
    <t>2017-4220-00</t>
  </si>
  <si>
    <t>2016-4220-00</t>
  </si>
  <si>
    <t>2015-4220-00</t>
  </si>
  <si>
    <t>Total Child Nutrition Cluster</t>
  </si>
  <si>
    <t>Child and Adult Care Food Program</t>
  </si>
  <si>
    <t>10.558</t>
  </si>
  <si>
    <t>2017-4226-00</t>
  </si>
  <si>
    <t>2016-4226-00</t>
  </si>
  <si>
    <t>2015-4226-00</t>
  </si>
  <si>
    <t>Total Child and Adult Care Food Program</t>
  </si>
  <si>
    <t>NSLP Equipment Assistance Grant</t>
  </si>
  <si>
    <t>2016-4260-00</t>
  </si>
  <si>
    <t>Total U.S. Department of Agriculture</t>
  </si>
  <si>
    <t>U.S. Department of Defense - passed through ISBE</t>
  </si>
  <si>
    <t>Fresh Fruits and Vegetables Program</t>
  </si>
  <si>
    <t>Total U.S. Department of Defense</t>
  </si>
  <si>
    <t>U.S. Department of Health and Human Services:</t>
  </si>
  <si>
    <t>Head Start Cluster:</t>
  </si>
  <si>
    <t>2017-4045-00</t>
  </si>
  <si>
    <t>2016-4045-00</t>
  </si>
  <si>
    <t>2015-4045-00</t>
  </si>
  <si>
    <t>Passed through Childcare Network of Evanston:</t>
  </si>
  <si>
    <t>Total Head Start Cluster (M)</t>
  </si>
  <si>
    <t>Passed through Illinois Department of Healthcare and Family Services:</t>
  </si>
  <si>
    <t>Medical Assistance Program</t>
  </si>
  <si>
    <t>93.778</t>
  </si>
  <si>
    <t>2017-4900-00</t>
  </si>
  <si>
    <t>2016-4900-00</t>
  </si>
  <si>
    <t>2015-4900-00</t>
  </si>
  <si>
    <t>Total U.S. Department of Health and Human Services</t>
  </si>
  <si>
    <t>Total Federal Awards</t>
  </si>
  <si>
    <t>(M) - Denotes major program</t>
  </si>
  <si>
    <t>N/A Not Available</t>
  </si>
  <si>
    <t>CFDA Catalog of Federal Domestic Assistance</t>
  </si>
  <si>
    <t>DHS Fee for services, recorded to function 4499</t>
  </si>
  <si>
    <t>DHS grant 84.126 - park school</t>
  </si>
  <si>
    <t>obafemir@district65.net</t>
  </si>
  <si>
    <t>Of the federal expenditures presented in the schedule, the District provided federal awards to subrecipients as follows:</t>
  </si>
  <si>
    <t>The following amounts were expended in the form of non-cash assistance by the District and are included in the Schedule of Expenditures of Federal Awards:</t>
  </si>
  <si>
    <t xml:space="preserve">  Community Consolidated School District No. 65</t>
  </si>
  <si>
    <t xml:space="preserve">  Infant Welfare Society of Evanston</t>
  </si>
  <si>
    <t>See Notes to Schedule of Expenditures of Federal Awards</t>
  </si>
  <si>
    <t>84.173A/84.027A</t>
  </si>
  <si>
    <t>Special Education Cluster (IDEA)</t>
  </si>
  <si>
    <t>None</t>
  </si>
  <si>
    <t>Various</t>
  </si>
  <si>
    <t>93.600  - direct award and 84.027A, 84.173A - Illinois State Board of Education</t>
  </si>
  <si>
    <t>U.S. Department of Health and Human Services and U.S. Department of Education</t>
  </si>
  <si>
    <t>Headstart and Special Education Cluster (IDEA) and 2017</t>
  </si>
  <si>
    <t>93.600, 84.027A and 84.173A</t>
  </si>
  <si>
    <t>Corrective action was taken.</t>
  </si>
  <si>
    <t>Under the Uniform Grant Guidance, Section 200.512, Report Submission, the audit must be completed and the data collection form and reporting package described must be submitted within the earlier of 30 calendar days after receipt of the auditors report, or nine months after the end of the audit period.</t>
  </si>
  <si>
    <t>Kathy Zalewski, Business Manager &amp; Treasurer/CSBO</t>
  </si>
  <si>
    <t>X</t>
  </si>
  <si>
    <t>Bank accounts should be reconciled and all differences between book and bank balances should be investigated on a timely basis by appropriate personnel so that errors or adjustments can be quickly identified and corrected.</t>
  </si>
  <si>
    <t>During the audit, we noted that the year-end bank reconciliation had an unreconciled difference of approximately $37,000.</t>
  </si>
  <si>
    <t>n/a</t>
  </si>
  <si>
    <t>Material unsupported reconciling items may go undetected.</t>
  </si>
  <si>
    <t>Certain year-end reconciling items were not properly supported.</t>
  </si>
  <si>
    <t>We recommend that reviews of the bank reconciliaitons ensure all reconciling items are supported and cleared in a timely manner. We further sugguest that a member of management document his or her approval by initialing the form.</t>
  </si>
  <si>
    <t>The variance between the bank and book balance is a result of an incomplete outstanding check list for the month of June. The District experienced financial system problems during the month of June, which affected the outstanding checks list and temporarily understated the balance. The issue was resolved in July of 2017, when the outstanding checks cleared the bank and the variance was eliminated. The District will work with the software company on preventing similar issues from happening in the future.</t>
  </si>
  <si>
    <t>Management will update the year-end closing calendar and audit procedures to include the requirement to complete the data collection form and submit the reporting package within 30 calendar days after receipt of the auditor’s report, when earlier than 9 months after the end of the audit period.</t>
  </si>
  <si>
    <t>The June 30, 2016 data colleciton form was filed after 30 days of the receipt of the auditor's report.</t>
  </si>
  <si>
    <t>The District did not timely submit its June 30, 2016 data colleciton form.  As noted in the criteria above, the data collection form must be submitted within the earlier of 30 calendar days after receipt of the auditor's report or nine months after then end of the audit period.</t>
  </si>
  <si>
    <t>The federal reporting package was not received timely by the Federal Audit Clearinghouse within the prescribed due date.</t>
  </si>
  <si>
    <t>The District did not independently track the submission of the federal reporting package.</t>
  </si>
  <si>
    <t>To ensure compliance with federal regulations, we recommend the Distict independently track the due date of the data collection form.</t>
  </si>
  <si>
    <t>See Plan above.</t>
  </si>
  <si>
    <t>The variance between the bank and book balance is a result of an incomplete outstanding check list for the month of June. The District experienced financial system problems during the month of June, which affected the outstanding checks list and temporarily understated the balance. The issue was resolved in July of 2017, when the outstanding checks cleared the bank and the variance was elim+B1inated. The District will work with the software company on preventing similar issues from happening in the future.</t>
  </si>
  <si>
    <t>002</t>
  </si>
  <si>
    <t>Finding No:</t>
  </si>
  <si>
    <r>
      <t xml:space="preserve">The accompanying Schedule of Expenditures of Federal Awards includes the federal grant activity of the District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</si>
</sst>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 \ _);_(* \(#,##0\)\ \ ;_(* &quot;-&quot;??_);_(@_)"/>
    <numFmt numFmtId="181" formatCode="_(&quot;$&quot;* #,##0\ \ _);_(&quot;$&quot;* \(#,##0\)\ \ ;_(&quot;$&quot;* &quot;-&quot;??_);_(@_)"/>
    <numFmt numFmtId="182" formatCode="_(* #,##0_);_(* \(#,##0\);_(* &quot;-&quot;??_);_(@_)"/>
  </numFmts>
  <fonts count="127"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
      <sz val="12"/>
      <name val="Times New Roman"/>
      <family val="1"/>
    </font>
    <font>
      <sz val="12"/>
      <color indexed="8"/>
      <name val="Arial"/>
      <family val="2"/>
    </font>
    <font>
      <sz val="12"/>
      <color theme="1"/>
      <name val="Arial"/>
      <family val="2"/>
    </font>
    <font>
      <b/>
      <sz val="12"/>
      <color rgb="FFFF0000"/>
      <name val="Arial"/>
      <family val="2"/>
    </font>
    <font>
      <b/>
      <sz val="12"/>
      <color indexed="8"/>
      <name val="Arial"/>
      <family val="2"/>
    </font>
    <font>
      <b/>
      <sz val="12"/>
      <color indexed="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bottom style="thin">
        <color indexed="8"/>
      </bottom>
      <diagonal/>
    </border>
    <border>
      <left/>
      <right/>
      <top style="thin">
        <color indexed="8"/>
      </top>
      <bottom style="thin">
        <color indexed="64"/>
      </bottom>
      <diagonal/>
    </border>
    <border>
      <left/>
      <right/>
      <top/>
      <bottom style="double">
        <color indexed="8"/>
      </bottom>
      <diagonal/>
    </border>
  </borders>
  <cellStyleXfs count="21">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xf numFmtId="0" fontId="121" fillId="0" borderId="0"/>
    <xf numFmtId="0" fontId="99" fillId="0" borderId="0"/>
    <xf numFmtId="43" fontId="99" fillId="0" borderId="0" applyFont="0" applyFill="0" applyBorder="0" applyAlignment="0" applyProtection="0"/>
    <xf numFmtId="44" fontId="99" fillId="0" borderId="0" applyFont="0" applyFill="0" applyBorder="0" applyAlignment="0" applyProtection="0"/>
  </cellStyleXfs>
  <cellXfs count="264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xf>
    <xf numFmtId="169" fontId="4" fillId="0" borderId="0" xfId="3" applyNumberFormat="1" applyFont="1" applyBorder="1" applyProtection="1"/>
    <xf numFmtId="0" fontId="10" fillId="0" borderId="0" xfId="3" applyFont="1" applyProtection="1"/>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3" xfId="3" applyFill="1" applyBorder="1" applyAlignment="1" applyProtection="1">
      <alignment horizontal="center"/>
    </xf>
    <xf numFmtId="14" fontId="3" fillId="11" borderId="73"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3"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99"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0" xfId="0" applyFont="1" applyFill="1" applyBorder="1" applyAlignment="1">
      <alignment horizontal="center" vertical="center"/>
    </xf>
    <xf numFmtId="0" fontId="93" fillId="12" borderId="101" xfId="0" applyFont="1" applyFill="1" applyBorder="1" applyAlignment="1">
      <alignment horizontal="center" vertical="center"/>
    </xf>
    <xf numFmtId="0" fontId="94" fillId="13" borderId="102" xfId="0" applyFont="1" applyFill="1" applyBorder="1" applyAlignment="1">
      <alignment horizontal="left" vertical="center"/>
    </xf>
    <xf numFmtId="0" fontId="95" fillId="14" borderId="102" xfId="0" applyFont="1" applyFill="1" applyBorder="1" applyAlignment="1">
      <alignment horizontal="left" vertical="center"/>
    </xf>
    <xf numFmtId="0" fontId="94" fillId="13" borderId="103"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4" xfId="3" applyNumberFormat="1" applyFont="1" applyFill="1" applyBorder="1" applyAlignment="1">
      <alignment horizontal="right" vertical="center"/>
    </xf>
    <xf numFmtId="38" fontId="15" fillId="2" borderId="74"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09" xfId="0" applyNumberFormat="1" applyFont="1" applyFill="1" applyBorder="1" applyAlignment="1">
      <alignment horizontal="right"/>
    </xf>
    <xf numFmtId="38" fontId="107" fillId="14" borderId="102" xfId="0" applyNumberFormat="1" applyFont="1" applyFill="1" applyBorder="1" applyAlignment="1" applyProtection="1">
      <alignment horizontal="right"/>
      <protection locked="0"/>
    </xf>
    <xf numFmtId="38" fontId="107" fillId="14" borderId="109" xfId="0" applyNumberFormat="1" applyFont="1" applyFill="1" applyBorder="1" applyAlignment="1">
      <alignment horizontal="right"/>
    </xf>
    <xf numFmtId="38" fontId="107" fillId="13" borderId="102" xfId="0" applyNumberFormat="1" applyFont="1" applyFill="1" applyBorder="1" applyAlignment="1">
      <alignment horizontal="right"/>
    </xf>
    <xf numFmtId="38" fontId="107" fillId="13" borderId="103" xfId="0" applyNumberFormat="1" applyFont="1" applyFill="1" applyBorder="1" applyAlignment="1">
      <alignment horizontal="right"/>
    </xf>
    <xf numFmtId="0" fontId="3" fillId="0" borderId="76"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77" xfId="3" applyNumberFormat="1" applyFont="1" applyBorder="1" applyAlignment="1" applyProtection="1">
      <protection locked="0"/>
    </xf>
    <xf numFmtId="5" fontId="10" fillId="0" borderId="75"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77" xfId="3" applyNumberFormat="1" applyFont="1" applyBorder="1" applyAlignment="1" applyProtection="1">
      <alignment horizontal="center"/>
      <protection locked="0"/>
    </xf>
    <xf numFmtId="5" fontId="10" fillId="0" borderId="75"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0" xfId="3" applyFont="1" applyFill="1" applyBorder="1" applyProtection="1"/>
    <xf numFmtId="0" fontId="6" fillId="0" borderId="0" xfId="3" applyFont="1" applyAlignment="1" applyProtection="1">
      <alignment horizontal="right"/>
    </xf>
    <xf numFmtId="178" fontId="6" fillId="0" borderId="73"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09"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1"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2"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17" xfId="0" applyFont="1" applyFill="1" applyBorder="1" applyAlignment="1" applyProtection="1">
      <alignment horizontal="left" vertical="center"/>
    </xf>
    <xf numFmtId="164" fontId="16" fillId="16" borderId="109" xfId="0" applyNumberFormat="1" applyFont="1" applyFill="1" applyBorder="1" applyAlignment="1" applyProtection="1">
      <alignment horizontal="center" vertical="center"/>
    </xf>
    <xf numFmtId="164" fontId="4" fillId="16" borderId="109" xfId="0" applyNumberFormat="1" applyFont="1" applyFill="1" applyBorder="1" applyAlignment="1" applyProtection="1">
      <alignment vertical="center"/>
    </xf>
    <xf numFmtId="0" fontId="16" fillId="16" borderId="118" xfId="0" applyFont="1" applyFill="1" applyBorder="1" applyAlignment="1" applyProtection="1">
      <alignment horizontal="center" vertical="center"/>
    </xf>
    <xf numFmtId="164" fontId="16" fillId="16" borderId="119" xfId="0" applyNumberFormat="1" applyFont="1" applyFill="1" applyBorder="1" applyAlignment="1" applyProtection="1">
      <alignment horizontal="center" vertical="center"/>
    </xf>
    <xf numFmtId="164" fontId="5" fillId="16" borderId="119" xfId="0" applyNumberFormat="1" applyFont="1" applyFill="1" applyBorder="1" applyAlignment="1" applyProtection="1">
      <alignment vertical="center"/>
    </xf>
    <xf numFmtId="0" fontId="16" fillId="20" borderId="109" xfId="0" applyFont="1" applyFill="1" applyBorder="1" applyAlignment="1" applyProtection="1">
      <alignment horizontal="center" vertical="center"/>
    </xf>
    <xf numFmtId="164" fontId="16" fillId="20" borderId="109" xfId="0" applyNumberFormat="1" applyFont="1" applyFill="1" applyBorder="1" applyAlignment="1" applyProtection="1">
      <alignment horizontal="center" vertical="center"/>
    </xf>
    <xf numFmtId="164" fontId="5" fillId="20" borderId="109" xfId="0" applyNumberFormat="1" applyFont="1" applyFill="1" applyBorder="1" applyAlignment="1" applyProtection="1">
      <alignment vertical="center"/>
    </xf>
    <xf numFmtId="38" fontId="107" fillId="14" borderId="120" xfId="0" applyNumberFormat="1" applyFont="1" applyFill="1" applyBorder="1" applyAlignment="1" applyProtection="1">
      <alignment horizontal="right"/>
      <protection locked="0"/>
    </xf>
    <xf numFmtId="164" fontId="16" fillId="16" borderId="117" xfId="0" applyNumberFormat="1" applyFont="1" applyFill="1" applyBorder="1" applyAlignment="1" applyProtection="1">
      <alignment horizontal="center" vertical="center"/>
    </xf>
    <xf numFmtId="164" fontId="5" fillId="16" borderId="109" xfId="0" applyNumberFormat="1" applyFont="1" applyFill="1" applyBorder="1" applyAlignment="1" applyProtection="1">
      <alignment vertical="center"/>
    </xf>
    <xf numFmtId="0" fontId="8" fillId="16" borderId="102" xfId="0" applyFont="1" applyFill="1" applyBorder="1" applyAlignment="1" applyProtection="1">
      <alignment vertical="center"/>
    </xf>
    <xf numFmtId="0" fontId="15" fillId="20" borderId="121" xfId="0" applyFont="1" applyFill="1" applyBorder="1" applyAlignment="1" applyProtection="1">
      <alignment horizontal="left" vertical="center"/>
    </xf>
    <xf numFmtId="164" fontId="16" fillId="20" borderId="121" xfId="0" applyNumberFormat="1" applyFont="1" applyFill="1" applyBorder="1" applyAlignment="1" applyProtection="1">
      <alignment horizontal="center" vertical="center"/>
    </xf>
    <xf numFmtId="164" fontId="5" fillId="20" borderId="121" xfId="0" applyNumberFormat="1" applyFont="1" applyFill="1" applyBorder="1" applyAlignment="1" applyProtection="1">
      <alignment vertical="center"/>
    </xf>
    <xf numFmtId="0" fontId="94" fillId="13" borderId="122"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3" xfId="0" applyNumberFormat="1" applyFont="1" applyFill="1" applyBorder="1" applyAlignment="1" applyProtection="1">
      <alignment horizontal="right"/>
      <protection locked="0"/>
    </xf>
    <xf numFmtId="0" fontId="4" fillId="0" borderId="99" xfId="0" applyFont="1" applyFill="1" applyBorder="1" applyAlignment="1" applyProtection="1">
      <alignment horizontal="left" vertical="center" indent="2"/>
    </xf>
    <xf numFmtId="0" fontId="4" fillId="0" borderId="99"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4"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5"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7" xfId="0" applyNumberFormat="1" applyFont="1" applyFill="1" applyBorder="1" applyAlignment="1">
      <alignment horizontal="left" vertical="center" wrapText="1" indent="2"/>
    </xf>
    <xf numFmtId="0" fontId="4" fillId="0" borderId="127" xfId="0" applyFont="1" applyFill="1" applyBorder="1" applyAlignment="1">
      <alignment horizontal="center" vertical="center"/>
    </xf>
    <xf numFmtId="38" fontId="10" fillId="0" borderId="127"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5"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7" xfId="0" applyNumberFormat="1" applyFont="1" applyBorder="1" applyAlignment="1">
      <alignment horizontal="left" vertical="center" wrapText="1" indent="2"/>
    </xf>
    <xf numFmtId="3" fontId="4" fillId="0" borderId="125" xfId="0" applyNumberFormat="1" applyFont="1" applyFill="1" applyBorder="1" applyAlignment="1">
      <alignment horizontal="left" vertical="center" wrapText="1" indent="2"/>
    </xf>
    <xf numFmtId="3" fontId="5" fillId="4" borderId="125" xfId="0" applyNumberFormat="1" applyFont="1" applyFill="1" applyBorder="1" applyAlignment="1">
      <alignment horizontal="left" vertical="center" wrapText="1"/>
    </xf>
    <xf numFmtId="164" fontId="5" fillId="4" borderId="125"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5"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5"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7" xfId="0" applyFont="1" applyFill="1" applyBorder="1" applyAlignment="1">
      <alignment horizontal="left" vertical="center" wrapText="1"/>
    </xf>
    <xf numFmtId="3" fontId="5" fillId="4" borderId="127"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5"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5"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6" xfId="0" applyNumberFormat="1" applyFont="1" applyFill="1" applyBorder="1" applyAlignment="1">
      <alignment horizontal="center" vertical="center"/>
    </xf>
    <xf numFmtId="38" fontId="10" fillId="3" borderId="127" xfId="0" applyNumberFormat="1" applyFont="1" applyFill="1" applyBorder="1" applyAlignment="1" applyProtection="1">
      <alignment horizontal="right"/>
    </xf>
    <xf numFmtId="49" fontId="4" fillId="0" borderId="127"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27" xfId="0" applyNumberFormat="1" applyFont="1" applyFill="1" applyBorder="1" applyAlignment="1">
      <alignment horizontal="right"/>
    </xf>
    <xf numFmtId="38" fontId="10" fillId="0" borderId="127"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7"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5" xfId="12" applyFont="1" applyBorder="1" applyAlignment="1" applyProtection="1">
      <alignment vertical="center"/>
    </xf>
    <xf numFmtId="0" fontId="8" fillId="0" borderId="128" xfId="12" applyFont="1" applyBorder="1" applyAlignment="1" applyProtection="1">
      <alignment vertical="center"/>
    </xf>
    <xf numFmtId="0" fontId="8" fillId="0" borderId="126"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29" xfId="0" applyFont="1" applyFill="1" applyBorder="1" applyAlignment="1" applyProtection="1">
      <alignment horizontal="left" vertical="center" indent="2"/>
    </xf>
    <xf numFmtId="0" fontId="4" fillId="0" borderId="130"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7" xfId="0" applyNumberFormat="1" applyFont="1" applyFill="1" applyBorder="1" applyAlignment="1">
      <alignment horizontal="center" vertical="center"/>
    </xf>
    <xf numFmtId="3" fontId="10" fillId="3" borderId="127" xfId="0" applyNumberFormat="1" applyFont="1" applyFill="1" applyBorder="1" applyAlignment="1">
      <alignment horizontal="center"/>
    </xf>
    <xf numFmtId="3" fontId="10" fillId="3" borderId="127" xfId="0" applyNumberFormat="1" applyFont="1" applyFill="1" applyBorder="1" applyAlignment="1">
      <alignment horizontal="right"/>
    </xf>
    <xf numFmtId="3" fontId="10" fillId="15" borderId="131" xfId="0" applyNumberFormat="1" applyFont="1" applyFill="1" applyBorder="1" applyAlignment="1">
      <alignment horizontal="center"/>
    </xf>
    <xf numFmtId="3" fontId="10" fillId="15" borderId="131" xfId="0" applyNumberFormat="1" applyFont="1" applyFill="1" applyBorder="1" applyAlignment="1">
      <alignment horizontal="right"/>
    </xf>
    <xf numFmtId="3" fontId="10" fillId="15" borderId="132"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38" xfId="0" applyFont="1" applyBorder="1"/>
    <xf numFmtId="0" fontId="14" fillId="0" borderId="139" xfId="0" applyFont="1" applyBorder="1"/>
    <xf numFmtId="164" fontId="53" fillId="5" borderId="25" xfId="0" applyNumberFormat="1" applyFont="1" applyFill="1" applyBorder="1"/>
    <xf numFmtId="0" fontId="10" fillId="0" borderId="138"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0"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3" xfId="0" applyFont="1" applyBorder="1"/>
    <xf numFmtId="164" fontId="53" fillId="0" borderId="141" xfId="0" applyNumberFormat="1" applyFont="1" applyBorder="1" applyAlignment="1">
      <alignment vertical="center"/>
    </xf>
    <xf numFmtId="0" fontId="10" fillId="0" borderId="142"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3"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3" xfId="3" applyNumberFormat="1" applyFont="1" applyBorder="1" applyAlignment="1">
      <alignment horizontal="center" vertical="center"/>
    </xf>
    <xf numFmtId="0" fontId="3" fillId="0" borderId="133"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4" xfId="12" applyFont="1" applyBorder="1" applyAlignment="1" applyProtection="1">
      <alignment vertical="center"/>
    </xf>
    <xf numFmtId="0" fontId="4" fillId="0" borderId="12" xfId="12" applyFont="1" applyBorder="1" applyAlignment="1" applyProtection="1">
      <alignment horizontal="left" vertical="center"/>
    </xf>
    <xf numFmtId="42" fontId="3" fillId="2" borderId="128" xfId="3" applyNumberFormat="1" applyFont="1" applyFill="1" applyBorder="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6" xfId="14" applyFont="1" applyFill="1" applyBorder="1" applyAlignment="1">
      <alignment horizontal="center" vertical="top" wrapText="1"/>
    </xf>
    <xf numFmtId="0" fontId="2" fillId="0" borderId="0" xfId="14" applyAlignment="1">
      <alignment wrapText="1"/>
    </xf>
    <xf numFmtId="0" fontId="94" fillId="15" borderId="147" xfId="14" applyFont="1" applyFill="1" applyBorder="1" applyAlignment="1">
      <alignment horizontal="center" vertical="center" wrapText="1"/>
    </xf>
    <xf numFmtId="0" fontId="94" fillId="16" borderId="148" xfId="14" applyFont="1" applyFill="1" applyBorder="1" applyAlignment="1">
      <alignment horizontal="center" vertical="center" wrapText="1"/>
    </xf>
    <xf numFmtId="49" fontId="101" fillId="0" borderId="105" xfId="14" applyNumberFormat="1" applyFont="1" applyBorder="1" applyAlignment="1" applyProtection="1">
      <alignment horizontal="center" vertical="center"/>
      <protection locked="0"/>
    </xf>
    <xf numFmtId="0" fontId="94" fillId="0" borderId="105" xfId="14" applyFont="1" applyFill="1" applyBorder="1" applyAlignment="1" applyProtection="1">
      <alignment horizontal="center" vertical="center" wrapText="1"/>
      <protection locked="0"/>
    </xf>
    <xf numFmtId="0" fontId="99" fillId="17" borderId="105" xfId="14" applyFont="1" applyFill="1" applyBorder="1"/>
    <xf numFmtId="0" fontId="101" fillId="0" borderId="105" xfId="14" applyFont="1" applyBorder="1" applyAlignment="1">
      <alignment horizontal="left" vertical="center" wrapText="1"/>
    </xf>
    <xf numFmtId="49" fontId="101" fillId="17" borderId="105" xfId="14" applyNumberFormat="1" applyFont="1" applyFill="1" applyBorder="1" applyAlignment="1">
      <alignment horizontal="center" vertical="center"/>
    </xf>
    <xf numFmtId="0" fontId="95" fillId="17" borderId="107" xfId="14" applyFont="1" applyFill="1" applyBorder="1" applyAlignment="1">
      <alignment horizontal="center"/>
    </xf>
    <xf numFmtId="0" fontId="95" fillId="0" borderId="104" xfId="14" applyFont="1" applyFill="1" applyBorder="1" applyAlignment="1">
      <alignment horizontal="left" vertical="center" wrapText="1"/>
    </xf>
    <xf numFmtId="49" fontId="101" fillId="0" borderId="104" xfId="14" applyNumberFormat="1" applyFont="1" applyBorder="1" applyAlignment="1" applyProtection="1">
      <alignment horizontal="center" vertical="center"/>
      <protection locked="0"/>
    </xf>
    <xf numFmtId="49" fontId="94" fillId="0" borderId="108" xfId="14" applyNumberFormat="1" applyFont="1" applyFill="1" applyBorder="1" applyAlignment="1" applyProtection="1">
      <alignment horizontal="center" vertical="center"/>
      <protection locked="0"/>
    </xf>
    <xf numFmtId="0" fontId="99" fillId="0" borderId="104" xfId="14" applyFont="1" applyBorder="1" applyProtection="1">
      <protection locked="0"/>
    </xf>
    <xf numFmtId="49" fontId="94" fillId="0" borderId="106" xfId="14" applyNumberFormat="1" applyFont="1" applyFill="1" applyBorder="1" applyAlignment="1" applyProtection="1">
      <alignment horizontal="center" vertical="center"/>
      <protection locked="0"/>
    </xf>
    <xf numFmtId="0" fontId="2" fillId="0" borderId="0" xfId="14"/>
    <xf numFmtId="0" fontId="102" fillId="0" borderId="149" xfId="14" applyFont="1" applyBorder="1" applyAlignment="1">
      <alignment vertical="top"/>
    </xf>
    <xf numFmtId="0" fontId="103" fillId="18" borderId="140" xfId="14" applyFont="1" applyFill="1" applyBorder="1" applyAlignment="1">
      <alignment vertical="top"/>
    </xf>
    <xf numFmtId="0" fontId="102" fillId="0" borderId="149"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47" xfId="14" applyFont="1" applyFill="1" applyBorder="1" applyAlignment="1" applyProtection="1">
      <alignment horizontal="left" vertical="center"/>
      <protection locked="0"/>
    </xf>
    <xf numFmtId="0" fontId="95" fillId="0" borderId="104" xfId="14" applyFont="1" applyBorder="1" applyAlignment="1">
      <alignment horizontal="left" vertical="center" wrapText="1"/>
    </xf>
    <xf numFmtId="0" fontId="99" fillId="0" borderId="0" xfId="14" applyFont="1" applyProtection="1"/>
    <xf numFmtId="0" fontId="4" fillId="0" borderId="153" xfId="3" applyNumberFormat="1" applyFont="1" applyBorder="1" applyProtection="1"/>
    <xf numFmtId="0" fontId="4" fillId="0" borderId="154" xfId="3" applyNumberFormat="1" applyFont="1" applyBorder="1" applyProtection="1"/>
    <xf numFmtId="0" fontId="4" fillId="0" borderId="43" xfId="3" applyNumberFormat="1" applyFont="1" applyBorder="1" applyProtection="1"/>
    <xf numFmtId="0" fontId="4" fillId="0" borderId="156" xfId="3" applyNumberFormat="1" applyFont="1" applyBorder="1" applyProtection="1"/>
    <xf numFmtId="0" fontId="5" fillId="0" borderId="2" xfId="0" applyFont="1" applyBorder="1" applyAlignment="1" applyProtection="1">
      <alignment horizontal="right" wrapText="1" indent="1"/>
    </xf>
    <xf numFmtId="14" fontId="6" fillId="0" borderId="77"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3" xfId="3" applyNumberFormat="1" applyFont="1" applyBorder="1" applyAlignment="1" applyProtection="1">
      <alignment horizontal="center"/>
    </xf>
    <xf numFmtId="0" fontId="4" fillId="0" borderId="154" xfId="3" applyNumberFormat="1" applyFont="1" applyBorder="1" applyAlignment="1" applyProtection="1">
      <alignment horizontal="centerContinuous"/>
    </xf>
    <xf numFmtId="0" fontId="4" fillId="0" borderId="153"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5" xfId="3" applyFont="1" applyBorder="1" applyAlignment="1" applyProtection="1">
      <alignment horizontal="center"/>
      <protection locked="0"/>
    </xf>
    <xf numFmtId="0" fontId="15" fillId="0" borderId="0" xfId="3" applyFon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28" xfId="0" applyFont="1" applyBorder="1" applyAlignment="1" applyProtection="1">
      <alignment horizontal="left" vertical="center" indent="2"/>
    </xf>
    <xf numFmtId="1" fontId="4" fillId="0" borderId="127"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06"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2" xfId="3" quotePrefix="1" applyNumberFormat="1" applyFont="1" applyBorder="1" applyAlignment="1" applyProtection="1">
      <alignment horizontal="left"/>
    </xf>
    <xf numFmtId="0" fontId="10" fillId="0" borderId="152" xfId="3" applyNumberFormat="1" applyFont="1" applyBorder="1" applyAlignment="1" applyProtection="1"/>
    <xf numFmtId="0" fontId="10" fillId="0" borderId="152"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5" xfId="3" applyNumberFormat="1" applyFont="1" applyBorder="1" applyProtection="1"/>
    <xf numFmtId="0" fontId="10" fillId="0" borderId="5" xfId="3" applyNumberFormat="1" applyFont="1" applyBorder="1" applyProtection="1"/>
    <xf numFmtId="0" fontId="10" fillId="0" borderId="152"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6"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3"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69" fontId="3" fillId="0" borderId="77" xfId="3" applyNumberFormat="1" applyBorder="1" applyProtection="1"/>
    <xf numFmtId="0" fontId="3" fillId="0" borderId="77" xfId="3" applyBorder="1" applyProtection="1"/>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5" xfId="3" applyFont="1" applyBorder="1" applyProtection="1"/>
    <xf numFmtId="0" fontId="10" fillId="0" borderId="156"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77"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3" xfId="3" applyNumberFormat="1" applyBorder="1" applyProtection="1"/>
    <xf numFmtId="0" fontId="3" fillId="0" borderId="153" xfId="3" applyBorder="1" applyProtection="1"/>
    <xf numFmtId="0" fontId="3" fillId="0" borderId="153"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58" xfId="3" applyNumberFormat="1" applyFont="1" applyBorder="1" applyAlignment="1" applyProtection="1">
      <alignment horizontal="center"/>
    </xf>
    <xf numFmtId="169" fontId="4" fillId="0" borderId="76" xfId="3" applyNumberFormat="1" applyFont="1" applyBorder="1" applyAlignment="1" applyProtection="1">
      <alignment horizontal="center"/>
      <protection locked="0"/>
    </xf>
    <xf numFmtId="169" fontId="117" fillId="0" borderId="0" xfId="3" applyNumberFormat="1" applyFont="1" applyProtection="1"/>
    <xf numFmtId="6" fontId="115" fillId="0" borderId="75" xfId="3" applyNumberFormat="1" applyFont="1" applyBorder="1" applyProtection="1"/>
    <xf numFmtId="6" fontId="115" fillId="0" borderId="0" xfId="3" applyNumberFormat="1" applyFont="1" applyBorder="1" applyProtection="1"/>
    <xf numFmtId="10" fontId="5" fillId="0" borderId="76"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77" xfId="3" applyNumberFormat="1" applyFont="1" applyBorder="1" applyProtection="1"/>
    <xf numFmtId="0" fontId="50" fillId="0" borderId="77" xfId="3" applyFont="1" applyBorder="1" applyAlignment="1" applyProtection="1">
      <alignment horizontal="center"/>
    </xf>
    <xf numFmtId="0" fontId="50" fillId="0" borderId="77"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3"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3" xfId="3" quotePrefix="1" applyFont="1" applyBorder="1" applyAlignment="1" applyProtection="1">
      <alignment horizontal="left"/>
    </xf>
    <xf numFmtId="0" fontId="10" fillId="0" borderId="153" xfId="3" applyFont="1" applyBorder="1" applyProtection="1"/>
    <xf numFmtId="0" fontId="10" fillId="0" borderId="153" xfId="3" applyFont="1" applyBorder="1" applyAlignment="1" applyProtection="1">
      <alignment horizontal="center"/>
    </xf>
    <xf numFmtId="0" fontId="5" fillId="0" borderId="153" xfId="3" applyFont="1" applyBorder="1" applyProtection="1"/>
    <xf numFmtId="0" fontId="5" fillId="0" borderId="153" xfId="3" applyFont="1" applyBorder="1" applyAlignment="1" applyProtection="1">
      <alignment horizontal="left"/>
    </xf>
    <xf numFmtId="0" fontId="15" fillId="11" borderId="152" xfId="3" applyFont="1" applyFill="1" applyBorder="1" applyProtection="1"/>
    <xf numFmtId="0" fontId="15" fillId="11" borderId="153" xfId="3" applyFont="1" applyFill="1" applyBorder="1" applyProtection="1"/>
    <xf numFmtId="0" fontId="3" fillId="11" borderId="153" xfId="3" applyFill="1" applyBorder="1" applyProtection="1"/>
    <xf numFmtId="0" fontId="3" fillId="11" borderId="153" xfId="3" applyFill="1" applyBorder="1" applyAlignment="1" applyProtection="1">
      <alignment horizontal="center"/>
    </xf>
    <xf numFmtId="0" fontId="3" fillId="11" borderId="154" xfId="3" applyFill="1" applyBorder="1" applyProtection="1"/>
    <xf numFmtId="0" fontId="3" fillId="11" borderId="156" xfId="3" applyFill="1" applyBorder="1" applyAlignment="1" applyProtection="1">
      <alignment horizontal="center"/>
    </xf>
    <xf numFmtId="0" fontId="3" fillId="0" borderId="77" xfId="3" applyFill="1" applyBorder="1" applyProtection="1"/>
    <xf numFmtId="0" fontId="3" fillId="0" borderId="77" xfId="3" applyFill="1" applyBorder="1" applyAlignment="1" applyProtection="1">
      <alignment horizontal="center"/>
    </xf>
    <xf numFmtId="0" fontId="5" fillId="11" borderId="152" xfId="3" applyFont="1" applyFill="1" applyBorder="1" applyProtection="1"/>
    <xf numFmtId="0" fontId="5" fillId="11" borderId="153" xfId="3" applyFont="1" applyFill="1" applyBorder="1" applyProtection="1"/>
    <xf numFmtId="0" fontId="47" fillId="0" borderId="160" xfId="3" applyFont="1" applyBorder="1" applyAlignment="1" applyProtection="1">
      <alignment horizontal="left"/>
    </xf>
    <xf numFmtId="0" fontId="3" fillId="0" borderId="160" xfId="3" applyBorder="1" applyProtection="1"/>
    <xf numFmtId="0" fontId="3" fillId="0" borderId="160" xfId="3" applyBorder="1" applyAlignment="1" applyProtection="1">
      <alignment horizontal="center"/>
    </xf>
    <xf numFmtId="49" fontId="3" fillId="0" borderId="77" xfId="3" applyNumberFormat="1" applyFont="1" applyBorder="1" applyAlignment="1" applyProtection="1">
      <protection locked="0"/>
    </xf>
    <xf numFmtId="0" fontId="3" fillId="0" borderId="77" xfId="3" applyBorder="1" applyProtection="1">
      <protection locked="0"/>
    </xf>
    <xf numFmtId="0" fontId="3" fillId="0" borderId="77"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10" fillId="0" borderId="155" xfId="3" quotePrefix="1" applyFont="1" applyBorder="1" applyAlignment="1" applyProtection="1">
      <alignment horizontal="center"/>
      <protection locked="0"/>
    </xf>
    <xf numFmtId="169" fontId="4" fillId="0" borderId="76" xfId="3" quotePrefix="1" applyNumberFormat="1" applyFont="1" applyBorder="1" applyAlignment="1" applyProtection="1">
      <alignment horizontal="center"/>
      <protection locked="0"/>
    </xf>
    <xf numFmtId="0" fontId="122" fillId="0" borderId="0" xfId="17" applyFont="1" applyFill="1" applyProtection="1"/>
    <xf numFmtId="0" fontId="122" fillId="0" borderId="0" xfId="17" applyFont="1" applyFill="1" applyAlignment="1" applyProtection="1">
      <alignment horizontal="left"/>
    </xf>
    <xf numFmtId="0" fontId="122" fillId="0" borderId="0" xfId="17" applyFont="1" applyFill="1" applyAlignment="1" applyProtection="1">
      <alignment horizontal="center"/>
    </xf>
    <xf numFmtId="0" fontId="122" fillId="0" borderId="161" xfId="17" applyFont="1" applyFill="1" applyBorder="1" applyProtection="1"/>
    <xf numFmtId="0" fontId="123" fillId="0" borderId="0" xfId="18" applyFont="1"/>
    <xf numFmtId="0" fontId="124" fillId="0" borderId="0" xfId="17" applyFont="1" applyFill="1" applyAlignment="1" applyProtection="1">
      <alignment horizontal="left"/>
    </xf>
    <xf numFmtId="0" fontId="122" fillId="0" borderId="0" xfId="17" applyFont="1" applyFill="1" applyBorder="1" applyProtection="1"/>
    <xf numFmtId="180" fontId="122" fillId="0" borderId="0" xfId="17" applyNumberFormat="1" applyFont="1" applyFill="1" applyBorder="1" applyProtection="1"/>
    <xf numFmtId="0" fontId="122" fillId="0" borderId="0" xfId="17" applyFont="1" applyFill="1" applyAlignment="1" applyProtection="1">
      <alignment horizontal="left" indent="1"/>
    </xf>
    <xf numFmtId="0" fontId="125" fillId="0" borderId="0" xfId="17" applyFont="1" applyFill="1" applyBorder="1" applyAlignment="1" applyProtection="1">
      <alignment horizontal="right"/>
    </xf>
    <xf numFmtId="0" fontId="125" fillId="0" borderId="0" xfId="17" applyFont="1" applyFill="1" applyBorder="1" applyProtection="1"/>
    <xf numFmtId="0" fontId="122" fillId="0" borderId="161" xfId="17" applyFont="1" applyFill="1" applyBorder="1" applyAlignment="1" applyProtection="1">
      <alignment horizontal="left"/>
    </xf>
    <xf numFmtId="43" fontId="122" fillId="0" borderId="0" xfId="19" applyFont="1" applyFill="1" applyProtection="1"/>
    <xf numFmtId="0" fontId="122" fillId="0" borderId="161" xfId="17" applyFont="1" applyFill="1" applyBorder="1" applyAlignment="1" applyProtection="1">
      <alignment horizontal="center"/>
    </xf>
    <xf numFmtId="180" fontId="122" fillId="0" borderId="161" xfId="17" applyNumberFormat="1" applyFont="1" applyFill="1" applyBorder="1" applyProtection="1"/>
    <xf numFmtId="0" fontId="122" fillId="0" borderId="75" xfId="17" applyFont="1" applyFill="1" applyBorder="1" applyAlignment="1" applyProtection="1">
      <alignment horizontal="centerContinuous"/>
    </xf>
    <xf numFmtId="0" fontId="122" fillId="0" borderId="162" xfId="17" applyFont="1" applyFill="1" applyBorder="1" applyAlignment="1" applyProtection="1">
      <alignment horizontal="center"/>
    </xf>
    <xf numFmtId="0" fontId="122" fillId="0" borderId="162" xfId="17" applyFont="1" applyFill="1" applyBorder="1" applyProtection="1"/>
    <xf numFmtId="0" fontId="122" fillId="0" borderId="0" xfId="17" quotePrefix="1" applyFont="1" applyFill="1" applyBorder="1" applyAlignment="1" applyProtection="1">
      <alignment horizontal="center"/>
    </xf>
    <xf numFmtId="0" fontId="122" fillId="0" borderId="0" xfId="17" quotePrefix="1" applyFont="1" applyFill="1" applyAlignment="1" applyProtection="1">
      <alignment horizontal="center"/>
    </xf>
    <xf numFmtId="14" fontId="122" fillId="0" borderId="0" xfId="17" quotePrefix="1" applyNumberFormat="1" applyFont="1" applyFill="1" applyAlignment="1" applyProtection="1">
      <alignment horizontal="center"/>
    </xf>
    <xf numFmtId="0" fontId="122" fillId="0" borderId="77" xfId="17" applyFont="1" applyFill="1" applyBorder="1" applyAlignment="1" applyProtection="1">
      <alignment horizontal="left" indent="1"/>
    </xf>
    <xf numFmtId="43" fontId="122" fillId="0" borderId="0" xfId="19" applyFont="1" applyFill="1" applyBorder="1" applyProtection="1"/>
    <xf numFmtId="0" fontId="122" fillId="0" borderId="0" xfId="17" applyFont="1" applyFill="1" applyBorder="1" applyAlignment="1" applyProtection="1">
      <alignment horizontal="left" indent="2"/>
    </xf>
    <xf numFmtId="49" fontId="122" fillId="0" borderId="0" xfId="17" applyNumberFormat="1" applyFont="1" applyFill="1" applyBorder="1" applyAlignment="1" applyProtection="1">
      <alignment horizontal="center"/>
    </xf>
    <xf numFmtId="0" fontId="122" fillId="0" borderId="0" xfId="17" applyFont="1" applyFill="1" applyAlignment="1" applyProtection="1">
      <alignment horizontal="left" indent="3"/>
    </xf>
    <xf numFmtId="182" fontId="123" fillId="0" borderId="0" xfId="19" applyNumberFormat="1" applyFont="1"/>
    <xf numFmtId="180" fontId="122" fillId="0" borderId="0" xfId="17" applyNumberFormat="1" applyFont="1" applyFill="1"/>
    <xf numFmtId="0" fontId="124" fillId="0" borderId="0" xfId="17" applyNumberFormat="1" applyFont="1" applyFill="1" applyBorder="1" applyAlignment="1" applyProtection="1">
      <alignment horizontal="right"/>
    </xf>
    <xf numFmtId="0" fontId="126" fillId="0" borderId="0" xfId="17" applyNumberFormat="1" applyFont="1" applyFill="1" applyBorder="1" applyAlignment="1" applyProtection="1">
      <alignment horizontal="right"/>
    </xf>
    <xf numFmtId="0" fontId="123" fillId="0" borderId="0" xfId="18" applyFont="1" applyFill="1"/>
    <xf numFmtId="0" fontId="123" fillId="0" borderId="77" xfId="18" applyFont="1" applyBorder="1"/>
    <xf numFmtId="49" fontId="122" fillId="0" borderId="77" xfId="17" quotePrefix="1" applyNumberFormat="1" applyFont="1" applyFill="1" applyBorder="1" applyAlignment="1" applyProtection="1">
      <alignment horizontal="center"/>
    </xf>
    <xf numFmtId="180" fontId="124" fillId="0" borderId="77" xfId="17" applyNumberFormat="1" applyFont="1" applyFill="1" applyBorder="1" applyAlignment="1" applyProtection="1">
      <alignment horizontal="right"/>
    </xf>
    <xf numFmtId="180" fontId="32" fillId="0" borderId="77" xfId="19" applyNumberFormat="1" applyFont="1" applyFill="1" applyBorder="1"/>
    <xf numFmtId="181" fontId="124" fillId="0" borderId="77" xfId="17" applyNumberFormat="1" applyFont="1" applyFill="1" applyBorder="1" applyAlignment="1" applyProtection="1">
      <alignment horizontal="right"/>
    </xf>
    <xf numFmtId="43" fontId="32" fillId="0" borderId="77" xfId="19" applyFont="1" applyFill="1" applyBorder="1"/>
    <xf numFmtId="0" fontId="124" fillId="0" borderId="77" xfId="18" applyFont="1" applyFill="1" applyBorder="1" applyAlignment="1">
      <alignment horizontal="right"/>
    </xf>
    <xf numFmtId="0" fontId="124" fillId="0" borderId="77" xfId="17" applyNumberFormat="1" applyFont="1" applyFill="1" applyBorder="1" applyAlignment="1" applyProtection="1">
      <alignment horizontal="right"/>
    </xf>
    <xf numFmtId="180" fontId="122" fillId="0" borderId="77" xfId="17" applyNumberFormat="1" applyFont="1" applyFill="1" applyBorder="1" applyProtection="1"/>
    <xf numFmtId="180" fontId="122" fillId="0" borderId="77" xfId="17" applyNumberFormat="1" applyFont="1" applyFill="1" applyBorder="1"/>
    <xf numFmtId="0" fontId="123" fillId="0" borderId="0" xfId="18" applyFont="1" applyBorder="1"/>
    <xf numFmtId="49" fontId="122" fillId="0" borderId="0" xfId="17" quotePrefix="1" applyNumberFormat="1" applyFont="1" applyFill="1" applyBorder="1" applyAlignment="1" applyProtection="1">
      <alignment horizontal="center"/>
    </xf>
    <xf numFmtId="0" fontId="122" fillId="0" borderId="0" xfId="17" applyFont="1" applyFill="1" applyBorder="1" applyAlignment="1" applyProtection="1">
      <alignment horizontal="left" indent="4"/>
    </xf>
    <xf numFmtId="180" fontId="122" fillId="0" borderId="0" xfId="17" applyNumberFormat="1" applyFont="1" applyFill="1" applyBorder="1"/>
    <xf numFmtId="0" fontId="122" fillId="0" borderId="77" xfId="17" applyFont="1" applyFill="1" applyBorder="1"/>
    <xf numFmtId="0" fontId="122" fillId="0" borderId="77" xfId="17" applyFont="1" applyFill="1" applyBorder="1" applyAlignment="1">
      <alignment horizontal="center"/>
    </xf>
    <xf numFmtId="0" fontId="122" fillId="0" borderId="0" xfId="17" applyFont="1" applyFill="1" applyAlignment="1" applyProtection="1">
      <alignment horizontal="left" indent="2"/>
    </xf>
    <xf numFmtId="181" fontId="124" fillId="0" borderId="0" xfId="17" applyNumberFormat="1" applyFont="1" applyFill="1" applyBorder="1" applyAlignment="1" applyProtection="1">
      <alignment horizontal="right"/>
    </xf>
    <xf numFmtId="180" fontId="124" fillId="0" borderId="0" xfId="17" applyNumberFormat="1" applyFont="1" applyFill="1" applyBorder="1" applyAlignment="1">
      <alignment horizontal="right"/>
    </xf>
    <xf numFmtId="0" fontId="122" fillId="0" borderId="77" xfId="17" applyFont="1" applyFill="1" applyBorder="1" applyAlignment="1" applyProtection="1">
      <alignment horizontal="left" indent="2"/>
    </xf>
    <xf numFmtId="180" fontId="124" fillId="0" borderId="77" xfId="17" applyNumberFormat="1" applyFont="1" applyFill="1" applyBorder="1" applyAlignment="1">
      <alignment horizontal="right"/>
    </xf>
    <xf numFmtId="0" fontId="122" fillId="0" borderId="0" xfId="17" applyFont="1" applyFill="1" applyBorder="1" applyAlignment="1">
      <alignment horizontal="center"/>
    </xf>
    <xf numFmtId="0" fontId="122" fillId="0" borderId="0" xfId="17" applyFont="1" applyFill="1" applyAlignment="1" applyProtection="1">
      <alignment horizontal="left" indent="4"/>
    </xf>
    <xf numFmtId="0" fontId="123" fillId="0" borderId="0" xfId="18" applyFont="1" applyFill="1" applyAlignment="1">
      <alignment horizontal="center"/>
    </xf>
    <xf numFmtId="0" fontId="122" fillId="0" borderId="0" xfId="17" applyFont="1" applyFill="1" applyBorder="1" applyAlignment="1" applyProtection="1">
      <alignment horizontal="left" indent="3"/>
    </xf>
    <xf numFmtId="0" fontId="32" fillId="0" borderId="0" xfId="17" applyFont="1" applyFill="1" applyBorder="1"/>
    <xf numFmtId="180" fontId="122" fillId="0" borderId="0" xfId="17" applyNumberFormat="1" applyFont="1" applyFill="1" applyBorder="1" applyAlignment="1" applyProtection="1">
      <alignment horizontal="center"/>
    </xf>
    <xf numFmtId="0" fontId="123" fillId="0" borderId="77" xfId="18" applyFont="1" applyFill="1" applyBorder="1"/>
    <xf numFmtId="49" fontId="122" fillId="0" borderId="77" xfId="17" applyNumberFormat="1" applyFont="1" applyFill="1" applyBorder="1" applyAlignment="1" applyProtection="1">
      <alignment horizontal="center"/>
    </xf>
    <xf numFmtId="0" fontId="126" fillId="0" borderId="77" xfId="17" applyNumberFormat="1" applyFont="1" applyFill="1" applyBorder="1" applyAlignment="1" applyProtection="1">
      <alignment horizontal="right"/>
    </xf>
    <xf numFmtId="180" fontId="122" fillId="0" borderId="77" xfId="17" applyNumberFormat="1" applyFont="1" applyFill="1" applyBorder="1" applyAlignment="1" applyProtection="1">
      <alignment horizontal="center"/>
    </xf>
    <xf numFmtId="0" fontId="123" fillId="0" borderId="77" xfId="3" applyFont="1" applyFill="1" applyBorder="1" applyAlignment="1" applyProtection="1">
      <alignment horizontal="center"/>
    </xf>
    <xf numFmtId="0" fontId="122" fillId="0" borderId="77" xfId="3" applyFont="1" applyFill="1" applyBorder="1" applyAlignment="1" applyProtection="1">
      <alignment horizontal="center"/>
    </xf>
    <xf numFmtId="0" fontId="122" fillId="0" borderId="0" xfId="17" applyFont="1" applyFill="1" applyBorder="1" applyAlignment="1" applyProtection="1">
      <alignment horizontal="center"/>
    </xf>
    <xf numFmtId="0" fontId="122" fillId="0" borderId="0" xfId="18" applyFont="1" applyFill="1" applyBorder="1" applyAlignment="1" applyProtection="1">
      <alignment horizontal="left" indent="2"/>
    </xf>
    <xf numFmtId="181" fontId="122" fillId="0" borderId="0" xfId="17" applyNumberFormat="1" applyFont="1" applyFill="1" applyBorder="1" applyProtection="1"/>
    <xf numFmtId="181" fontId="122" fillId="0" borderId="0" xfId="17" applyNumberFormat="1" applyFont="1" applyFill="1"/>
    <xf numFmtId="182" fontId="122" fillId="0" borderId="0" xfId="19" applyNumberFormat="1" applyFont="1" applyFill="1" applyBorder="1" applyProtection="1"/>
    <xf numFmtId="0" fontId="125" fillId="0" borderId="0" xfId="17" applyFont="1" applyFill="1" applyBorder="1"/>
    <xf numFmtId="180" fontId="32" fillId="0" borderId="0" xfId="19" applyNumberFormat="1" applyFont="1" applyFill="1" applyBorder="1"/>
    <xf numFmtId="0" fontId="122" fillId="0" borderId="0" xfId="17" applyFont="1" applyFill="1" applyBorder="1"/>
    <xf numFmtId="180" fontId="122" fillId="0" borderId="0" xfId="17" applyNumberFormat="1" applyFont="1" applyFill="1" applyBorder="1" applyAlignment="1">
      <alignment horizontal="center"/>
    </xf>
    <xf numFmtId="0" fontId="32" fillId="0" borderId="0" xfId="17" applyFont="1" applyFill="1" applyAlignment="1">
      <alignment horizontal="left" indent="1"/>
    </xf>
    <xf numFmtId="49" fontId="122" fillId="0" borderId="0" xfId="17" applyNumberFormat="1" applyFont="1" applyFill="1" applyAlignment="1" applyProtection="1">
      <alignment horizontal="center"/>
    </xf>
    <xf numFmtId="180" fontId="122" fillId="0" borderId="0" xfId="17" applyNumberFormat="1" applyFont="1" applyFill="1" applyProtection="1"/>
    <xf numFmtId="180" fontId="122" fillId="0" borderId="0" xfId="17" applyNumberFormat="1" applyFont="1" applyFill="1" applyAlignment="1" applyProtection="1">
      <alignment horizontal="center"/>
    </xf>
    <xf numFmtId="49" fontId="122" fillId="0" borderId="161" xfId="17" applyNumberFormat="1" applyFont="1" applyFill="1" applyBorder="1" applyAlignment="1" applyProtection="1">
      <alignment horizontal="center"/>
    </xf>
    <xf numFmtId="0" fontId="122" fillId="0" borderId="77" xfId="17" applyFont="1" applyFill="1" applyBorder="1" applyAlignment="1" applyProtection="1">
      <alignment horizontal="center"/>
    </xf>
    <xf numFmtId="180" fontId="124" fillId="0" borderId="0" xfId="17" applyNumberFormat="1" applyFont="1" applyFill="1" applyAlignment="1" applyProtection="1">
      <alignment horizontal="right"/>
    </xf>
    <xf numFmtId="182" fontId="122" fillId="0" borderId="0" xfId="19" applyNumberFormat="1" applyFont="1" applyFill="1" applyProtection="1"/>
    <xf numFmtId="0" fontId="122" fillId="0" borderId="0" xfId="18" applyFont="1" applyFill="1" applyBorder="1" applyAlignment="1" applyProtection="1">
      <alignment horizontal="left" indent="3"/>
    </xf>
    <xf numFmtId="182" fontId="32" fillId="0" borderId="0" xfId="19" applyNumberFormat="1" applyFont="1" applyFill="1" applyBorder="1"/>
    <xf numFmtId="0" fontId="122" fillId="0" borderId="0" xfId="17" applyFont="1" applyFill="1" applyBorder="1" applyAlignment="1" applyProtection="1">
      <alignment horizontal="left"/>
    </xf>
    <xf numFmtId="0" fontId="122" fillId="0" borderId="0" xfId="18" applyFont="1" applyFill="1" applyAlignment="1" applyProtection="1">
      <alignment horizontal="left" indent="3"/>
    </xf>
    <xf numFmtId="0" fontId="32" fillId="0" borderId="0" xfId="17" applyFont="1" applyFill="1"/>
    <xf numFmtId="0" fontId="32" fillId="0" borderId="0" xfId="17" quotePrefix="1" applyFont="1" applyFill="1" applyAlignment="1">
      <alignment horizontal="center"/>
    </xf>
    <xf numFmtId="0" fontId="32" fillId="0" borderId="0" xfId="17" applyFont="1" applyFill="1" applyAlignment="1">
      <alignment horizontal="center"/>
    </xf>
    <xf numFmtId="0" fontId="32" fillId="0" borderId="0" xfId="17" quotePrefix="1" applyFont="1" applyFill="1" applyBorder="1" applyAlignment="1">
      <alignment horizontal="center"/>
    </xf>
    <xf numFmtId="0" fontId="122" fillId="0" borderId="0" xfId="17" applyFont="1" applyFill="1" applyAlignment="1" applyProtection="1">
      <alignment horizontal="left" indent="5"/>
    </xf>
    <xf numFmtId="0" fontId="122" fillId="0" borderId="77" xfId="17" applyFont="1" applyFill="1" applyBorder="1" applyProtection="1"/>
    <xf numFmtId="0" fontId="122" fillId="0" borderId="77" xfId="17" quotePrefix="1" applyFont="1" applyFill="1" applyBorder="1" applyAlignment="1" applyProtection="1">
      <alignment horizontal="center"/>
    </xf>
    <xf numFmtId="0" fontId="122" fillId="0" borderId="0" xfId="17" applyFont="1" applyFill="1" applyBorder="1" applyAlignment="1" applyProtection="1">
      <alignment horizontal="left" indent="1"/>
    </xf>
    <xf numFmtId="0" fontId="122" fillId="0" borderId="77" xfId="17" applyFont="1" applyFill="1" applyBorder="1" applyAlignment="1" applyProtection="1">
      <alignment horizontal="left" indent="3"/>
    </xf>
    <xf numFmtId="43" fontId="123" fillId="0" borderId="0" xfId="19" applyFont="1" applyFill="1"/>
    <xf numFmtId="0" fontId="32" fillId="0" borderId="77" xfId="17" applyFont="1" applyFill="1" applyBorder="1"/>
    <xf numFmtId="0" fontId="122" fillId="0" borderId="0" xfId="17" applyNumberFormat="1" applyFont="1" applyFill="1" applyAlignment="1" applyProtection="1">
      <alignment horizontal="center"/>
    </xf>
    <xf numFmtId="181" fontId="122" fillId="0" borderId="163" xfId="17" applyNumberFormat="1" applyFont="1" applyFill="1" applyBorder="1" applyProtection="1"/>
    <xf numFmtId="180" fontId="122" fillId="0" borderId="163" xfId="17" applyNumberFormat="1" applyFont="1" applyFill="1" applyBorder="1" applyAlignment="1" applyProtection="1">
      <alignment horizontal="center"/>
    </xf>
    <xf numFmtId="41" fontId="122" fillId="0" borderId="0" xfId="17" applyNumberFormat="1" applyFont="1" applyFill="1" applyProtection="1"/>
    <xf numFmtId="41" fontId="124" fillId="0" borderId="0" xfId="17" applyNumberFormat="1" applyFont="1" applyFill="1" applyAlignment="1" applyProtection="1">
      <alignment horizontal="center"/>
    </xf>
    <xf numFmtId="41" fontId="125" fillId="0" borderId="0" xfId="17" quotePrefix="1" applyNumberFormat="1" applyFont="1" applyFill="1" applyBorder="1" applyAlignment="1" applyProtection="1">
      <alignment horizontal="centerContinuous"/>
    </xf>
    <xf numFmtId="41" fontId="122" fillId="0" borderId="0" xfId="17" applyNumberFormat="1" applyFont="1" applyFill="1" applyBorder="1" applyAlignment="1" applyProtection="1">
      <alignment horizontal="right"/>
    </xf>
    <xf numFmtId="41" fontId="125" fillId="0" borderId="0" xfId="17" applyNumberFormat="1" applyFont="1" applyFill="1" applyBorder="1" applyAlignment="1" applyProtection="1">
      <alignment horizontal="center"/>
    </xf>
    <xf numFmtId="41" fontId="125" fillId="0" borderId="0" xfId="17" applyNumberFormat="1" applyFont="1" applyFill="1" applyBorder="1" applyAlignment="1" applyProtection="1">
      <alignment horizontal="centerContinuous"/>
    </xf>
    <xf numFmtId="0" fontId="125" fillId="0" borderId="0" xfId="17" applyFont="1" applyFill="1" applyBorder="1" applyAlignment="1">
      <alignment horizontal="centerContinuous"/>
    </xf>
    <xf numFmtId="0" fontId="122" fillId="0" borderId="0" xfId="17" quotePrefix="1" applyNumberFormat="1" applyFont="1" applyFill="1" applyBorder="1" applyAlignment="1" applyProtection="1">
      <alignment horizontal="center"/>
    </xf>
    <xf numFmtId="180" fontId="122" fillId="0" borderId="0" xfId="17" applyNumberFormat="1" applyFont="1" applyFill="1" applyBorder="1" applyAlignment="1"/>
    <xf numFmtId="0" fontId="122" fillId="0" borderId="0" xfId="17" applyNumberFormat="1" applyFont="1" applyFill="1" applyBorder="1" applyAlignment="1">
      <alignment horizontal="right"/>
    </xf>
    <xf numFmtId="0" fontId="122" fillId="0" borderId="0" xfId="17" applyFont="1" applyFill="1" applyAlignment="1">
      <alignment horizontal="right"/>
    </xf>
    <xf numFmtId="0" fontId="123" fillId="23" borderId="0" xfId="18" applyFont="1" applyFill="1"/>
    <xf numFmtId="41" fontId="124" fillId="0" borderId="0" xfId="17" applyNumberFormat="1"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0" fontId="24" fillId="0" borderId="0" xfId="3" applyFont="1" applyBorder="1" applyProtection="1"/>
    <xf numFmtId="0" fontId="6" fillId="0" borderId="0" xfId="3" quotePrefix="1" applyFont="1" applyBorder="1" applyProtection="1"/>
    <xf numFmtId="14" fontId="3" fillId="0" borderId="0" xfId="3" applyNumberFormat="1" applyAlignment="1" applyProtection="1">
      <alignment horizontal="left"/>
    </xf>
    <xf numFmtId="0" fontId="122" fillId="0" borderId="0" xfId="17" applyFont="1" applyFill="1" applyBorder="1" applyAlignment="1" applyProtection="1">
      <alignment horizontal="center"/>
    </xf>
    <xf numFmtId="0" fontId="122" fillId="0" borderId="77" xfId="17" applyFont="1" applyFill="1" applyBorder="1" applyAlignment="1" applyProtection="1">
      <alignment horizontal="left" indent="4"/>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5"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6" fillId="0" borderId="126" xfId="12" applyNumberFormat="1" applyFont="1" applyBorder="1" applyAlignment="1" applyProtection="1">
      <alignment horizontal="left" vertical="center" indent="1"/>
      <protection locked="0"/>
    </xf>
    <xf numFmtId="0" fontId="6" fillId="0" borderId="125"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5" xfId="12" applyFont="1" applyBorder="1" applyAlignment="1" applyProtection="1">
      <alignment horizontal="left" vertical="center" indent="1"/>
      <protection locked="0"/>
    </xf>
    <xf numFmtId="0" fontId="6" fillId="0" borderId="126"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3"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4"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78" xfId="0" applyNumberFormat="1" applyFont="1" applyBorder="1" applyAlignment="1" applyProtection="1">
      <alignment horizontal="left" vertical="top" wrapText="1"/>
      <protection locked="0"/>
    </xf>
    <xf numFmtId="0" fontId="16" fillId="0" borderId="79" xfId="0" applyFont="1" applyBorder="1" applyAlignment="1" applyProtection="1">
      <alignment wrapText="1"/>
      <protection locked="0"/>
    </xf>
    <xf numFmtId="0" fontId="16" fillId="0" borderId="80" xfId="0" applyFont="1" applyBorder="1" applyAlignment="1" applyProtection="1">
      <alignment wrapText="1"/>
      <protection locked="0"/>
    </xf>
    <xf numFmtId="0" fontId="16" fillId="0" borderId="81" xfId="0" applyFont="1" applyBorder="1" applyAlignment="1" applyProtection="1">
      <alignment wrapText="1"/>
      <protection locked="0"/>
    </xf>
    <xf numFmtId="0" fontId="16" fillId="0" borderId="0" xfId="0" applyFont="1" applyAlignment="1" applyProtection="1">
      <alignment wrapText="1"/>
      <protection locked="0"/>
    </xf>
    <xf numFmtId="0" fontId="16" fillId="0" borderId="82" xfId="0" applyFont="1" applyBorder="1" applyAlignment="1" applyProtection="1">
      <alignment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6"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6"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06" xfId="0" applyFont="1" applyFill="1" applyBorder="1" applyAlignment="1">
      <alignment horizontal="center" vertical="center"/>
    </xf>
    <xf numFmtId="0" fontId="8" fillId="15" borderId="131"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6"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86" xfId="0" applyFont="1" applyFill="1" applyBorder="1" applyAlignment="1" applyProtection="1">
      <alignment horizontal="left" vertical="center" wrapText="1"/>
    </xf>
    <xf numFmtId="0" fontId="5" fillId="7" borderId="87" xfId="0" applyFont="1" applyFill="1" applyBorder="1" applyAlignment="1" applyProtection="1">
      <alignment horizontal="left" vertical="center" wrapText="1"/>
    </xf>
    <xf numFmtId="0" fontId="0" fillId="0" borderId="87"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6" xfId="0" applyFont="1" applyBorder="1" applyAlignment="1" applyProtection="1">
      <alignment horizontal="left" vertical="center" wrapText="1" indent="1"/>
    </xf>
    <xf numFmtId="0" fontId="4" fillId="0" borderId="157"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88" xfId="10" applyFont="1" applyFill="1" applyBorder="1" applyAlignment="1">
      <alignment horizontal="center" vertical="center"/>
    </xf>
    <xf numFmtId="0" fontId="73" fillId="0" borderId="89" xfId="0" applyFont="1" applyBorder="1" applyAlignment="1">
      <alignment horizontal="center" vertical="center"/>
    </xf>
    <xf numFmtId="0" fontId="73" fillId="0" borderId="90" xfId="0" applyFont="1" applyBorder="1" applyAlignment="1">
      <alignment horizontal="center" vertical="center"/>
    </xf>
    <xf numFmtId="0" fontId="5" fillId="5" borderId="91"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2" xfId="0" applyFont="1" applyBorder="1" applyAlignment="1">
      <alignment horizontal="center" vertical="center" wrapText="1"/>
    </xf>
    <xf numFmtId="0" fontId="45" fillId="5" borderId="93" xfId="10" applyFont="1" applyFill="1" applyBorder="1" applyAlignment="1">
      <alignment horizontal="center" vertical="center"/>
    </xf>
    <xf numFmtId="0" fontId="0" fillId="0" borderId="50" xfId="0" applyBorder="1" applyAlignment="1">
      <alignment horizontal="center" vertical="center"/>
    </xf>
    <xf numFmtId="0" fontId="0" fillId="0" borderId="94" xfId="0" applyBorder="1" applyAlignment="1">
      <alignment horizontal="center" vertical="center"/>
    </xf>
    <xf numFmtId="0" fontId="33" fillId="0" borderId="73" xfId="10" applyFont="1" applyBorder="1" applyAlignment="1">
      <alignment horizontal="center"/>
    </xf>
    <xf numFmtId="0" fontId="0" fillId="0" borderId="73"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97" xfId="14" applyFont="1" applyBorder="1" applyAlignment="1" applyProtection="1">
      <alignment vertical="top" wrapText="1"/>
      <protection locked="0"/>
    </xf>
    <xf numFmtId="0" fontId="103" fillId="0" borderId="77" xfId="14" applyFont="1" applyBorder="1" applyAlignment="1" applyProtection="1">
      <alignment vertical="top" wrapText="1"/>
      <protection locked="0"/>
    </xf>
    <xf numFmtId="0" fontId="103" fillId="0" borderId="98" xfId="14" applyFont="1" applyBorder="1" applyAlignment="1" applyProtection="1">
      <alignment vertical="top" wrapText="1"/>
      <protection locked="0"/>
    </xf>
    <xf numFmtId="0" fontId="100" fillId="0" borderId="146"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77" xfId="14" applyNumberFormat="1" applyFont="1" applyBorder="1" applyAlignment="1">
      <alignment horizontal="center" vertical="center" wrapText="1"/>
    </xf>
    <xf numFmtId="0" fontId="2" fillId="0" borderId="150" xfId="14" applyBorder="1" applyAlignment="1" applyProtection="1">
      <alignment horizontal="center" vertical="top" wrapText="1"/>
      <protection locked="0"/>
    </xf>
    <xf numFmtId="0" fontId="2" fillId="0" borderId="151" xfId="14" applyBorder="1" applyAlignment="1" applyProtection="1">
      <alignment horizontal="center" vertical="top" wrapText="1"/>
      <protection locked="0"/>
    </xf>
    <xf numFmtId="0" fontId="2" fillId="0" borderId="95"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96" xfId="14" applyBorder="1" applyAlignment="1" applyProtection="1">
      <alignment vertical="top" wrapText="1"/>
      <protection locked="0"/>
    </xf>
    <xf numFmtId="0" fontId="2" fillId="0" borderId="97" xfId="14" applyBorder="1" applyAlignment="1" applyProtection="1">
      <alignment vertical="top" wrapText="1"/>
      <protection locked="0"/>
    </xf>
    <xf numFmtId="0" fontId="2" fillId="0" borderId="77" xfId="14" applyBorder="1" applyAlignment="1" applyProtection="1">
      <alignment vertical="top" wrapText="1"/>
      <protection locked="0"/>
    </xf>
    <xf numFmtId="0" fontId="2" fillId="0" borderId="98" xfId="14" applyBorder="1" applyAlignment="1" applyProtection="1">
      <alignment vertical="top" wrapText="1"/>
      <protection locked="0"/>
    </xf>
    <xf numFmtId="0" fontId="103" fillId="0" borderId="150" xfId="14" applyFont="1" applyBorder="1" applyAlignment="1" applyProtection="1">
      <alignment horizontal="center" vertical="top" wrapText="1"/>
      <protection locked="0"/>
    </xf>
    <xf numFmtId="0" fontId="103" fillId="0" borderId="151" xfId="14" applyFont="1" applyBorder="1" applyAlignment="1" applyProtection="1">
      <alignment horizontal="center" vertical="top" wrapText="1"/>
      <protection locked="0"/>
    </xf>
    <xf numFmtId="0" fontId="103" fillId="0" borderId="95"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96"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3" xfId="3" applyFont="1" applyBorder="1" applyAlignment="1">
      <alignment horizontal="center" vertical="center" wrapText="1"/>
    </xf>
    <xf numFmtId="0" fontId="11" fillId="0" borderId="133" xfId="3" applyNumberFormat="1" applyFont="1" applyBorder="1" applyAlignment="1">
      <alignment horizontal="center"/>
    </xf>
    <xf numFmtId="0" fontId="3" fillId="0" borderId="134" xfId="3" applyNumberFormat="1" applyFont="1" applyBorder="1" applyAlignment="1" applyProtection="1">
      <alignment horizontal="center"/>
      <protection locked="0"/>
    </xf>
    <xf numFmtId="171" fontId="3" fillId="0" borderId="134" xfId="3" applyNumberFormat="1" applyBorder="1" applyAlignment="1" applyProtection="1">
      <alignment horizontal="center"/>
      <protection locked="0"/>
    </xf>
    <xf numFmtId="0" fontId="3" fillId="0" borderId="134"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2"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3" xfId="3" applyFont="1" applyBorder="1" applyAlignment="1">
      <alignment horizontal="center" vertical="center" wrapText="1"/>
    </xf>
    <xf numFmtId="0" fontId="109" fillId="0" borderId="114" xfId="3" applyFont="1" applyBorder="1" applyAlignment="1">
      <alignment horizontal="center" vertical="center" wrapText="1"/>
    </xf>
    <xf numFmtId="0" fontId="109" fillId="0" borderId="115" xfId="3" applyFont="1" applyBorder="1" applyAlignment="1">
      <alignment horizontal="center" vertical="center" wrapText="1"/>
    </xf>
    <xf numFmtId="0" fontId="109" fillId="0" borderId="116"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5" xfId="3" applyFont="1" applyBorder="1" applyAlignment="1">
      <alignment vertical="top" wrapText="1"/>
    </xf>
    <xf numFmtId="0" fontId="11" fillId="0" borderId="136" xfId="3" applyFont="1" applyBorder="1" applyAlignment="1">
      <alignment vertical="top" wrapText="1"/>
    </xf>
    <xf numFmtId="0" fontId="11" fillId="0" borderId="137"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6" xfId="3" applyNumberFormat="1" applyFont="1" applyBorder="1" applyAlignment="1" applyProtection="1">
      <alignment horizontal="left" indent="1"/>
      <protection locked="0"/>
    </xf>
    <xf numFmtId="0" fontId="6" fillId="0" borderId="156" xfId="3"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76"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58" xfId="3" applyNumberFormat="1" applyFont="1" applyBorder="1" applyAlignment="1" applyProtection="1"/>
    <xf numFmtId="0" fontId="6" fillId="0" borderId="159"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77"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22" fillId="0" borderId="158" xfId="17" applyFont="1" applyFill="1" applyBorder="1" applyAlignment="1" applyProtection="1">
      <alignment horizontal="center"/>
    </xf>
    <xf numFmtId="0" fontId="122" fillId="0" borderId="159" xfId="17" applyFont="1" applyFill="1" applyBorder="1" applyAlignment="1" applyProtection="1">
      <alignment horizontal="center"/>
    </xf>
    <xf numFmtId="0" fontId="122" fillId="0" borderId="150" xfId="17" applyFont="1" applyFill="1" applyBorder="1" applyAlignment="1" applyProtection="1">
      <alignment horizontal="center"/>
    </xf>
    <xf numFmtId="0" fontId="122" fillId="0" borderId="0" xfId="17" applyFont="1" applyFill="1" applyBorder="1" applyAlignment="1" applyProtection="1">
      <alignment horizontal="center"/>
    </xf>
    <xf numFmtId="0" fontId="5" fillId="0" borderId="158" xfId="3" applyFont="1" applyBorder="1" applyAlignment="1" applyProtection="1">
      <alignment horizontal="center" vertical="center"/>
      <protection locked="0"/>
    </xf>
    <xf numFmtId="0" fontId="5" fillId="0" borderId="75" xfId="3" applyFont="1" applyBorder="1" applyAlignment="1" applyProtection="1">
      <alignment horizontal="center" vertical="center"/>
      <protection locked="0"/>
    </xf>
    <xf numFmtId="0" fontId="5" fillId="0" borderId="159" xfId="3" applyFont="1" applyBorder="1" applyAlignment="1" applyProtection="1">
      <alignment horizontal="center" vertical="center"/>
      <protection locked="0"/>
    </xf>
    <xf numFmtId="6" fontId="4" fillId="0" borderId="76" xfId="3" applyNumberFormat="1" applyFont="1" applyBorder="1" applyAlignment="1" applyProtection="1">
      <alignment horizontal="right" vertical="center"/>
      <protection locked="0"/>
    </xf>
    <xf numFmtId="6" fontId="4" fillId="0" borderId="158" xfId="3" applyNumberFormat="1" applyFont="1" applyBorder="1" applyProtection="1">
      <protection locked="0"/>
    </xf>
    <xf numFmtId="6" fontId="4" fillId="0" borderId="159"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58" xfId="3" applyFont="1" applyBorder="1" applyAlignment="1" applyProtection="1">
      <alignment horizontal="left" vertical="center"/>
      <protection locked="0"/>
    </xf>
    <xf numFmtId="0" fontId="4" fillId="0" borderId="75" xfId="3" applyFont="1" applyBorder="1" applyAlignment="1" applyProtection="1">
      <alignment horizontal="left" vertical="center"/>
      <protection locked="0"/>
    </xf>
    <xf numFmtId="0" fontId="4" fillId="0" borderId="159" xfId="3" applyFont="1" applyBorder="1" applyAlignment="1" applyProtection="1">
      <alignment horizontal="left" vertical="center"/>
      <protection locked="0"/>
    </xf>
    <xf numFmtId="38" fontId="4" fillId="0" borderId="76"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3" xfId="3" applyBorder="1" applyAlignment="1" applyProtection="1">
      <alignment horizontal="center"/>
      <protection locked="0"/>
    </xf>
    <xf numFmtId="0" fontId="4" fillId="0" borderId="158" xfId="3" applyFont="1" applyBorder="1" applyAlignment="1" applyProtection="1">
      <alignment horizontal="center"/>
    </xf>
    <xf numFmtId="0" fontId="4" fillId="0" borderId="75" xfId="3" applyFont="1" applyBorder="1" applyAlignment="1" applyProtection="1">
      <alignment horizontal="center"/>
    </xf>
    <xf numFmtId="0" fontId="4" fillId="0" borderId="159" xfId="3" applyFont="1" applyBorder="1" applyAlignment="1" applyProtection="1">
      <alignment horizontal="center"/>
    </xf>
    <xf numFmtId="38" fontId="4" fillId="0" borderId="158" xfId="3" applyNumberFormat="1" applyFont="1" applyBorder="1" applyAlignment="1" applyProtection="1">
      <alignment horizontal="right" vertical="center"/>
      <protection locked="0"/>
    </xf>
    <xf numFmtId="38" fontId="4" fillId="0" borderId="75" xfId="3" applyNumberFormat="1" applyFont="1" applyBorder="1" applyAlignment="1" applyProtection="1">
      <alignment horizontal="right" vertical="center"/>
      <protection locked="0"/>
    </xf>
    <xf numFmtId="38" fontId="4" fillId="0" borderId="159"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3" xfId="3" applyNumberFormat="1" applyFont="1" applyBorder="1" applyAlignment="1" applyProtection="1">
      <alignment horizontal="center"/>
      <protection locked="0"/>
    </xf>
    <xf numFmtId="0" fontId="6" fillId="0" borderId="73" xfId="3" applyFont="1" applyBorder="1" applyAlignment="1" applyProtection="1">
      <alignment horizontal="center"/>
      <protection locked="0"/>
    </xf>
    <xf numFmtId="0" fontId="6" fillId="0" borderId="73"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3"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0" fontId="3" fillId="0" borderId="0" xfId="3" applyBorder="1" applyAlignment="1" applyProtection="1">
      <alignment horizontal="left" wrapText="1"/>
      <protection locked="0"/>
    </xf>
    <xf numFmtId="0" fontId="3" fillId="0" borderId="0" xfId="3" applyAlignment="1" applyProtection="1">
      <alignment horizontal="left" wrapText="1"/>
    </xf>
    <xf numFmtId="171" fontId="15" fillId="0" borderId="0" xfId="3" applyNumberFormat="1" applyFont="1" applyAlignment="1" applyProtection="1">
      <alignment horizontal="center" vertical="center" wrapText="1"/>
    </xf>
  </cellXfs>
  <cellStyles count="21">
    <cellStyle name="Comma" xfId="1" builtinId="3"/>
    <cellStyle name="Comma 2" xfId="19"/>
    <cellStyle name="Currency 2" xfId="20"/>
    <cellStyle name="Hyperlink" xfId="2" builtinId="8"/>
    <cellStyle name="Hyperlink 2" xfId="15"/>
    <cellStyle name="Normal" xfId="0" builtinId="0"/>
    <cellStyle name="Normal 2" xfId="3"/>
    <cellStyle name="Normal 3" xfId="4"/>
    <cellStyle name="Normal 3 2" xfId="14"/>
    <cellStyle name="Normal 4" xfId="16"/>
    <cellStyle name="Normal 5" xfId="18"/>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rmal_Worksheet in (Read-Only) 2007 Aurora East School District  9000" xfId="17"/>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xdr:row>
          <xdr:rowOff>0</xdr:rowOff>
        </xdr:from>
        <xdr:to>
          <xdr:col>0</xdr:col>
          <xdr:colOff>914400</xdr:colOff>
          <xdr:row>7</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5703125" defaultRowHeight="12.75" x14ac:dyDescent="0.2"/>
  <cols>
    <col min="1" max="1" width="13.570312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42578125" style="178" customWidth="1"/>
    <col min="8" max="8" width="8.85546875" style="178" customWidth="1"/>
    <col min="9" max="9" width="1.5703125" style="178" customWidth="1"/>
    <col min="10" max="10" width="3.42578125" style="178" customWidth="1"/>
    <col min="11" max="11" width="5.85546875" style="178" customWidth="1"/>
    <col min="12" max="13" width="3.42578125" style="178" customWidth="1"/>
    <col min="14" max="14" width="6.42578125" style="178" customWidth="1"/>
    <col min="15" max="15" width="3.42578125" style="178" customWidth="1"/>
    <col min="16" max="16" width="12.5703125" style="178" customWidth="1"/>
    <col min="17" max="18" width="8.5703125" style="178" customWidth="1"/>
    <col min="19" max="19" width="7.42578125" style="178" customWidth="1"/>
    <col min="20" max="20" width="11" style="178" customWidth="1"/>
    <col min="21" max="21" width="3.140625" style="178" customWidth="1"/>
    <col min="22" max="22" width="4.140625" style="178" customWidth="1"/>
    <col min="23" max="23" width="5.85546875" style="178" customWidth="1"/>
    <col min="24" max="24" width="4.42578125" style="178" customWidth="1"/>
    <col min="25" max="25" width="8.85546875" style="178" customWidth="1"/>
    <col min="26" max="26" width="7.42578125" style="178" customWidth="1"/>
    <col min="27" max="27" width="9.5703125" style="178" customWidth="1"/>
    <col min="28" max="28" width="3.85546875" style="178" customWidth="1"/>
    <col min="29" max="16384" width="8.5703125" style="178"/>
  </cols>
  <sheetData>
    <row r="1" spans="1:28" ht="12" customHeight="1" x14ac:dyDescent="0.2">
      <c r="A1" s="198" t="s">
        <v>1848</v>
      </c>
      <c r="B1" s="199"/>
      <c r="C1" s="199"/>
      <c r="D1" s="200"/>
      <c r="I1" s="2229" t="s">
        <v>465</v>
      </c>
      <c r="J1" s="2230"/>
      <c r="K1" s="2230"/>
      <c r="L1" s="2230"/>
      <c r="M1" s="2230"/>
      <c r="N1" s="2230"/>
      <c r="O1" s="2230"/>
      <c r="P1" s="2230"/>
      <c r="Q1" s="2230"/>
      <c r="R1" s="2230"/>
      <c r="S1" s="2230"/>
    </row>
    <row r="2" spans="1:28" ht="12" customHeight="1" x14ac:dyDescent="0.2">
      <c r="A2" s="201" t="s">
        <v>1849</v>
      </c>
      <c r="D2" s="202"/>
      <c r="I2" s="2231" t="s">
        <v>1132</v>
      </c>
      <c r="J2" s="2230"/>
      <c r="K2" s="2230"/>
      <c r="L2" s="2230"/>
      <c r="M2" s="2230"/>
      <c r="N2" s="2230"/>
      <c r="O2" s="2230"/>
      <c r="P2" s="2230"/>
      <c r="Q2" s="2230"/>
      <c r="R2" s="2230"/>
      <c r="S2" s="2230"/>
    </row>
    <row r="3" spans="1:28" ht="12" customHeight="1" x14ac:dyDescent="0.2">
      <c r="A3" s="1776" t="s">
        <v>1928</v>
      </c>
      <c r="B3" s="1777"/>
      <c r="C3" s="1777"/>
      <c r="D3" s="1778"/>
      <c r="I3" s="2231" t="s">
        <v>55</v>
      </c>
      <c r="J3" s="2230"/>
      <c r="K3" s="2230"/>
      <c r="L3" s="2230"/>
      <c r="M3" s="2230"/>
      <c r="N3" s="2230"/>
      <c r="O3" s="2230"/>
      <c r="P3" s="2230"/>
      <c r="Q3" s="2230"/>
      <c r="R3" s="2230"/>
      <c r="S3" s="2230"/>
    </row>
    <row r="4" spans="1:28" ht="12" customHeight="1" x14ac:dyDescent="0.2">
      <c r="A4" s="191"/>
      <c r="I4" s="2231" t="s">
        <v>603</v>
      </c>
      <c r="J4" s="2230"/>
      <c r="K4" s="2230"/>
      <c r="L4" s="2230"/>
      <c r="M4" s="2230"/>
      <c r="N4" s="2230"/>
      <c r="O4" s="2230"/>
      <c r="P4" s="2230"/>
      <c r="Q4" s="2230"/>
      <c r="R4" s="2230"/>
      <c r="S4" s="2230"/>
    </row>
    <row r="5" spans="1:28" ht="14.1" customHeight="1" x14ac:dyDescent="0.2">
      <c r="B5" s="441" t="s">
        <v>2063</v>
      </c>
      <c r="C5" s="178" t="s">
        <v>1060</v>
      </c>
      <c r="D5" s="362"/>
      <c r="E5" s="362"/>
      <c r="H5" s="192"/>
      <c r="I5" s="2238" t="s">
        <v>768</v>
      </c>
      <c r="J5" s="2183"/>
      <c r="K5" s="2183"/>
      <c r="L5" s="2183"/>
      <c r="M5" s="2183"/>
      <c r="N5" s="2183"/>
      <c r="O5" s="2183"/>
      <c r="P5" s="2183"/>
      <c r="Q5" s="2183"/>
      <c r="R5" s="2183"/>
      <c r="S5" s="2183"/>
    </row>
    <row r="6" spans="1:28" ht="14.1" customHeight="1" x14ac:dyDescent="0.2">
      <c r="B6" s="441"/>
      <c r="C6" s="178" t="s">
        <v>1061</v>
      </c>
      <c r="D6" s="362"/>
      <c r="E6" s="362"/>
      <c r="I6" s="2237" t="s">
        <v>1028</v>
      </c>
      <c r="J6" s="2183"/>
      <c r="K6" s="2183"/>
      <c r="L6" s="2183"/>
      <c r="M6" s="2183"/>
      <c r="N6" s="2183"/>
      <c r="O6" s="2183"/>
      <c r="P6" s="2183"/>
      <c r="Q6" s="2183"/>
      <c r="R6" s="2183"/>
      <c r="S6" s="2183"/>
    </row>
    <row r="7" spans="1:28" ht="12.2" customHeight="1" x14ac:dyDescent="0.2">
      <c r="I7" s="2232">
        <v>42916</v>
      </c>
      <c r="J7" s="2233"/>
      <c r="K7" s="2233"/>
      <c r="L7" s="2233"/>
      <c r="M7" s="2233"/>
      <c r="N7" s="2233"/>
      <c r="O7" s="2233"/>
      <c r="P7" s="2233"/>
      <c r="Q7" s="2233"/>
      <c r="R7" s="2233"/>
      <c r="S7" s="223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234" t="s">
        <v>762</v>
      </c>
      <c r="J9" s="2235"/>
      <c r="K9" s="2235"/>
      <c r="L9" s="2235"/>
      <c r="M9" s="2235"/>
      <c r="N9" s="2235"/>
      <c r="O9" s="2235"/>
      <c r="P9" s="2235"/>
      <c r="Q9" s="2235"/>
      <c r="R9" s="2235"/>
      <c r="S9" s="2236"/>
      <c r="T9" s="2179" t="s">
        <v>612</v>
      </c>
      <c r="U9" s="2180"/>
      <c r="V9" s="2180"/>
      <c r="W9" s="2180"/>
      <c r="X9" s="2180"/>
      <c r="Y9" s="2180"/>
      <c r="Z9" s="2180"/>
      <c r="AA9" s="2181"/>
    </row>
    <row r="10" spans="1:28" ht="13.5" customHeight="1" x14ac:dyDescent="0.2">
      <c r="A10" s="2188" t="s">
        <v>763</v>
      </c>
      <c r="B10" s="2189"/>
      <c r="C10" s="2189"/>
      <c r="D10" s="2189"/>
      <c r="E10" s="2189"/>
      <c r="F10" s="2189"/>
      <c r="G10" s="2189"/>
      <c r="H10" s="2190"/>
      <c r="I10" s="182"/>
      <c r="J10" s="183"/>
      <c r="K10" s="181"/>
      <c r="R10" s="183"/>
      <c r="S10" s="183"/>
      <c r="T10" s="2182"/>
      <c r="U10" s="2183"/>
      <c r="V10" s="2183"/>
      <c r="W10" s="2183"/>
      <c r="X10" s="2183"/>
      <c r="Y10" s="2183"/>
      <c r="Z10" s="2183"/>
      <c r="AA10" s="2184"/>
    </row>
    <row r="11" spans="1:28" ht="14.25" customHeight="1" x14ac:dyDescent="0.2">
      <c r="A11" s="2191" t="s">
        <v>1108</v>
      </c>
      <c r="B11" s="2192"/>
      <c r="C11" s="2192"/>
      <c r="D11" s="2192"/>
      <c r="E11" s="2192"/>
      <c r="F11" s="2192"/>
      <c r="G11" s="2192"/>
      <c r="H11" s="2193"/>
      <c r="I11" s="180"/>
      <c r="J11" s="343"/>
      <c r="K11" s="180"/>
      <c r="O11" s="1662" t="s">
        <v>2063</v>
      </c>
      <c r="P11" s="378" t="s">
        <v>223</v>
      </c>
      <c r="Q11" s="183"/>
      <c r="R11" s="181"/>
      <c r="S11" s="180"/>
      <c r="T11" s="2185"/>
      <c r="U11" s="2186"/>
      <c r="V11" s="2186"/>
      <c r="W11" s="2186"/>
      <c r="X11" s="2186"/>
      <c r="Y11" s="2186"/>
      <c r="Z11" s="2186"/>
      <c r="AA11" s="2187"/>
    </row>
    <row r="12" spans="1:28" ht="13.5" customHeight="1" x14ac:dyDescent="0.2">
      <c r="A12" s="363" t="s">
        <v>1077</v>
      </c>
      <c r="B12" s="345"/>
      <c r="C12" s="345"/>
      <c r="D12" s="345"/>
      <c r="E12" s="345"/>
      <c r="F12" s="345"/>
      <c r="G12" s="345"/>
      <c r="H12" s="273"/>
      <c r="I12" s="182"/>
      <c r="J12" s="183"/>
      <c r="K12" s="181"/>
      <c r="O12" s="1663"/>
      <c r="P12" s="378" t="s">
        <v>224</v>
      </c>
      <c r="Q12" s="343"/>
      <c r="R12" s="183"/>
      <c r="S12" s="183"/>
      <c r="T12" s="363" t="s">
        <v>301</v>
      </c>
      <c r="U12" s="271"/>
      <c r="V12" s="271"/>
      <c r="W12" s="271"/>
      <c r="X12" s="271"/>
      <c r="Y12" s="199"/>
      <c r="Z12" s="199"/>
      <c r="AA12" s="200"/>
    </row>
    <row r="13" spans="1:28" ht="13.5" customHeight="1" x14ac:dyDescent="0.2">
      <c r="A13" s="2199">
        <v>5016065004</v>
      </c>
      <c r="B13" s="2200"/>
      <c r="C13" s="2200"/>
      <c r="D13" s="2200"/>
      <c r="E13" s="2200"/>
      <c r="F13" s="2200"/>
      <c r="G13" s="2200"/>
      <c r="H13" s="2201"/>
      <c r="I13" s="184"/>
      <c r="J13" s="183"/>
      <c r="K13" s="181"/>
      <c r="L13" s="183"/>
      <c r="M13" s="183"/>
      <c r="N13" s="183"/>
      <c r="O13" s="183"/>
      <c r="P13" s="183"/>
      <c r="Q13" s="183"/>
      <c r="R13" s="183"/>
      <c r="S13" s="183"/>
      <c r="T13" s="2204" t="s">
        <v>2072</v>
      </c>
      <c r="U13" s="2205"/>
      <c r="V13" s="2205"/>
      <c r="W13" s="2205"/>
      <c r="X13" s="2205"/>
      <c r="Y13" s="2206"/>
      <c r="Z13" s="2206"/>
      <c r="AA13" s="2207"/>
    </row>
    <row r="14" spans="1:28" ht="14.1" customHeight="1" x14ac:dyDescent="0.2">
      <c r="A14" s="363" t="s">
        <v>808</v>
      </c>
      <c r="B14" s="345"/>
      <c r="C14" s="345"/>
      <c r="D14" s="345"/>
      <c r="E14" s="345"/>
      <c r="F14" s="345"/>
      <c r="G14" s="345"/>
      <c r="H14" s="273"/>
      <c r="I14" s="655"/>
      <c r="S14" s="202"/>
      <c r="T14" s="363" t="s">
        <v>1570</v>
      </c>
      <c r="U14" s="271"/>
      <c r="V14" s="271"/>
      <c r="W14" s="271"/>
      <c r="X14" s="271"/>
      <c r="Y14" s="199"/>
      <c r="Z14" s="199"/>
      <c r="AA14" s="200"/>
    </row>
    <row r="15" spans="1:28" ht="13.5" customHeight="1" x14ac:dyDescent="0.2">
      <c r="A15" s="2197" t="s">
        <v>2064</v>
      </c>
      <c r="B15" s="2202"/>
      <c r="C15" s="2202"/>
      <c r="D15" s="2202"/>
      <c r="E15" s="2202"/>
      <c r="F15" s="2202"/>
      <c r="G15" s="2202"/>
      <c r="H15" s="2203"/>
      <c r="T15" s="2169" t="s">
        <v>2073</v>
      </c>
      <c r="U15" s="2170"/>
      <c r="V15" s="2170"/>
      <c r="W15" s="2170"/>
      <c r="X15" s="2170"/>
      <c r="Y15" s="2208"/>
      <c r="Z15" s="2208"/>
      <c r="AA15" s="2209"/>
    </row>
    <row r="16" spans="1:28" ht="13.5" customHeight="1" x14ac:dyDescent="0.2">
      <c r="A16" s="363" t="s">
        <v>807</v>
      </c>
      <c r="B16" s="345"/>
      <c r="C16" s="345"/>
      <c r="D16" s="341"/>
      <c r="E16" s="341"/>
      <c r="F16" s="341"/>
      <c r="G16" s="341"/>
      <c r="H16" s="276"/>
      <c r="I16" s="337"/>
      <c r="J16" s="199"/>
      <c r="K16" s="199"/>
      <c r="L16" s="199"/>
      <c r="M16" s="199"/>
      <c r="N16" s="199"/>
      <c r="O16" s="199"/>
      <c r="P16" s="199"/>
      <c r="Q16" s="199"/>
      <c r="R16" s="199"/>
      <c r="S16" s="200"/>
      <c r="T16" s="363" t="s">
        <v>609</v>
      </c>
      <c r="U16" s="271"/>
      <c r="V16" s="271"/>
      <c r="W16" s="271"/>
      <c r="X16" s="271"/>
      <c r="Y16" s="199"/>
      <c r="Z16" s="342"/>
      <c r="AA16" s="200"/>
    </row>
    <row r="17" spans="1:27" ht="13.5" customHeight="1" x14ac:dyDescent="0.2">
      <c r="A17" s="2164" t="s">
        <v>2065</v>
      </c>
      <c r="B17" s="2227"/>
      <c r="C17" s="2227"/>
      <c r="D17" s="2227"/>
      <c r="E17" s="2227"/>
      <c r="F17" s="2227"/>
      <c r="G17" s="2227"/>
      <c r="H17" s="2228"/>
      <c r="T17" s="2214" t="s">
        <v>2074</v>
      </c>
      <c r="U17" s="2215"/>
      <c r="V17" s="2215"/>
      <c r="W17" s="2215"/>
      <c r="X17" s="2215"/>
      <c r="Y17" s="2215"/>
      <c r="Z17" s="2215"/>
      <c r="AA17" s="2216"/>
    </row>
    <row r="18" spans="1:27" ht="13.5" customHeight="1" x14ac:dyDescent="0.2">
      <c r="A18" s="363" t="s">
        <v>609</v>
      </c>
      <c r="B18" s="345"/>
      <c r="C18" s="341"/>
      <c r="D18" s="345"/>
      <c r="E18" s="345"/>
      <c r="F18" s="345"/>
      <c r="G18" s="345"/>
      <c r="H18" s="276"/>
      <c r="I18" s="2224" t="s">
        <v>764</v>
      </c>
      <c r="J18" s="2225"/>
      <c r="K18" s="2225"/>
      <c r="L18" s="2225"/>
      <c r="M18" s="2225"/>
      <c r="N18" s="2225"/>
      <c r="O18" s="2225"/>
      <c r="P18" s="2225"/>
      <c r="Q18" s="2225"/>
      <c r="R18" s="2225"/>
      <c r="S18" s="2226"/>
      <c r="T18" s="363" t="s">
        <v>806</v>
      </c>
      <c r="U18" s="271"/>
      <c r="V18" s="341"/>
      <c r="W18" s="270"/>
      <c r="X18" s="363" t="s">
        <v>302</v>
      </c>
      <c r="Y18" s="350"/>
      <c r="Z18" s="1874" t="s">
        <v>765</v>
      </c>
      <c r="AA18" s="200"/>
    </row>
    <row r="19" spans="1:27" ht="13.5" customHeight="1" x14ac:dyDescent="0.2">
      <c r="A19" s="2197" t="s">
        <v>2066</v>
      </c>
      <c r="B19" s="2198"/>
      <c r="C19" s="2198"/>
      <c r="D19" s="2198"/>
      <c r="E19" s="2198"/>
      <c r="F19" s="2198"/>
      <c r="G19" s="2198"/>
      <c r="H19" s="2196"/>
      <c r="I19" s="183"/>
      <c r="J19" s="377"/>
      <c r="K19" s="194"/>
      <c r="L19" s="192"/>
      <c r="M19" s="651" t="s">
        <v>354</v>
      </c>
      <c r="P19" s="180"/>
      <c r="Q19" s="180"/>
      <c r="R19" s="180"/>
      <c r="S19" s="184"/>
      <c r="T19" s="2197" t="s">
        <v>2075</v>
      </c>
      <c r="U19" s="2195"/>
      <c r="V19" s="2195"/>
      <c r="W19" s="2196"/>
      <c r="X19" s="2212" t="s">
        <v>2076</v>
      </c>
      <c r="Y19" s="2213"/>
      <c r="Z19" s="2210">
        <v>60606</v>
      </c>
      <c r="AA19" s="2211"/>
    </row>
    <row r="20" spans="1:27" ht="13.5" customHeight="1" x14ac:dyDescent="0.2">
      <c r="A20" s="364" t="s">
        <v>806</v>
      </c>
      <c r="B20" s="278"/>
      <c r="C20" s="278"/>
      <c r="D20" s="278"/>
      <c r="E20" s="278"/>
      <c r="F20" s="278"/>
      <c r="G20" s="278"/>
      <c r="H20" s="282"/>
      <c r="M20" s="470"/>
      <c r="N20" s="181"/>
      <c r="P20" s="181"/>
      <c r="Q20" s="181"/>
      <c r="R20" s="181"/>
      <c r="T20" s="363" t="s">
        <v>303</v>
      </c>
      <c r="U20" s="271"/>
      <c r="V20" s="341"/>
      <c r="W20" s="271"/>
      <c r="X20" s="1875" t="s">
        <v>1079</v>
      </c>
      <c r="Z20" s="199"/>
      <c r="AA20" s="200"/>
    </row>
    <row r="21" spans="1:27" ht="13.5" customHeight="1" x14ac:dyDescent="0.2">
      <c r="A21" s="2194" t="s">
        <v>2067</v>
      </c>
      <c r="B21" s="2195"/>
      <c r="C21" s="2195"/>
      <c r="D21" s="2195"/>
      <c r="E21" s="2195"/>
      <c r="F21" s="2195"/>
      <c r="G21" s="2195"/>
      <c r="H21" s="2196"/>
      <c r="I21" s="2220" t="s">
        <v>766</v>
      </c>
      <c r="J21" s="2183"/>
      <c r="K21" s="2183"/>
      <c r="L21" s="2183"/>
      <c r="M21" s="2183"/>
      <c r="N21" s="2183"/>
      <c r="O21" s="2183"/>
      <c r="P21" s="2183"/>
      <c r="Q21" s="2183"/>
      <c r="R21" s="2183"/>
      <c r="S21" s="2184"/>
      <c r="T21" s="2164" t="s">
        <v>2077</v>
      </c>
      <c r="U21" s="2165"/>
      <c r="V21" s="2165"/>
      <c r="W21" s="2165"/>
      <c r="X21" s="2178" t="s">
        <v>2078</v>
      </c>
      <c r="Y21" s="2176"/>
      <c r="Z21" s="2176"/>
      <c r="AA21" s="2177"/>
    </row>
    <row r="22" spans="1:27" ht="13.5" customHeight="1" x14ac:dyDescent="0.2">
      <c r="A22" s="365" t="s">
        <v>610</v>
      </c>
      <c r="B22" s="279"/>
      <c r="C22" s="279"/>
      <c r="D22" s="279"/>
      <c r="E22" s="279"/>
      <c r="F22" s="279"/>
      <c r="G22" s="279"/>
      <c r="H22" s="280"/>
      <c r="I22" s="2221" t="s">
        <v>1729</v>
      </c>
      <c r="J22" s="2222"/>
      <c r="K22" s="2222"/>
      <c r="L22" s="2222"/>
      <c r="M22" s="2222"/>
      <c r="N22" s="2222"/>
      <c r="O22" s="2222"/>
      <c r="P22" s="2222"/>
      <c r="Q22" s="2222"/>
      <c r="R22" s="2222"/>
      <c r="S22" s="2223"/>
      <c r="T22" s="363" t="s">
        <v>1882</v>
      </c>
      <c r="U22" s="271"/>
      <c r="V22" s="341"/>
      <c r="W22" s="271"/>
      <c r="X22" s="1875" t="s">
        <v>1558</v>
      </c>
      <c r="Z22" s="199"/>
      <c r="AA22" s="200"/>
    </row>
    <row r="23" spans="1:27" ht="13.5" customHeight="1" x14ac:dyDescent="0.2">
      <c r="A23" s="2217" t="s">
        <v>2215</v>
      </c>
      <c r="B23" s="2218"/>
      <c r="C23" s="2218"/>
      <c r="D23" s="2218"/>
      <c r="E23" s="2218"/>
      <c r="F23" s="2218"/>
      <c r="G23" s="2218"/>
      <c r="H23" s="2219"/>
      <c r="T23" s="2164" t="s">
        <v>2079</v>
      </c>
      <c r="U23" s="2165"/>
      <c r="V23" s="2165"/>
      <c r="W23" s="2165"/>
      <c r="X23" s="2175"/>
      <c r="Y23" s="2176"/>
      <c r="Z23" s="2176"/>
      <c r="AA23" s="2177"/>
    </row>
    <row r="24" spans="1:27" ht="14.1" customHeight="1" x14ac:dyDescent="0.2">
      <c r="A24" s="366" t="s">
        <v>765</v>
      </c>
      <c r="B24" s="250"/>
      <c r="C24" s="250"/>
      <c r="D24" s="250"/>
      <c r="E24" s="250"/>
      <c r="F24" s="250"/>
      <c r="G24" s="250"/>
      <c r="H24" s="281"/>
      <c r="J24" s="1622">
        <f>IF(B5="x",IF(AUDITCHECK!D35="AFR form Incomplete.","",IF(AUDITCHECK!D35="Deficit reduction plan is required.","School District must complete a deficit reduction plan in the 2017-2018 Budget",)),"")</f>
        <v>0</v>
      </c>
      <c r="S24" s="202"/>
      <c r="T24" s="444" t="s">
        <v>610</v>
      </c>
      <c r="U24" s="445"/>
      <c r="V24" s="445"/>
      <c r="W24" s="445"/>
      <c r="X24" s="446"/>
      <c r="Y24" s="446"/>
      <c r="Z24" s="446"/>
      <c r="AA24" s="447"/>
    </row>
    <row r="25" spans="1:27" ht="14.1" customHeight="1" x14ac:dyDescent="0.2">
      <c r="A25" s="2194">
        <v>60201</v>
      </c>
      <c r="B25" s="2195"/>
      <c r="C25" s="2195"/>
      <c r="D25" s="2195"/>
      <c r="E25" s="2195"/>
      <c r="F25" s="2195"/>
      <c r="G25" s="2195"/>
      <c r="H25" s="2196"/>
      <c r="I25" s="652"/>
      <c r="J25" s="203"/>
      <c r="K25" s="203"/>
      <c r="L25" s="203"/>
      <c r="M25" s="203"/>
      <c r="N25" s="203"/>
      <c r="O25" s="203"/>
      <c r="P25" s="203"/>
      <c r="Q25" s="203"/>
      <c r="R25" s="203"/>
      <c r="S25" s="204"/>
      <c r="T25" s="2161" t="s">
        <v>2080</v>
      </c>
      <c r="U25" s="2162"/>
      <c r="V25" s="2162"/>
      <c r="W25" s="2162"/>
      <c r="X25" s="2162"/>
      <c r="Y25" s="2162"/>
      <c r="Z25" s="2162"/>
      <c r="AA25" s="216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00"/>
      <c r="B27" s="660"/>
      <c r="C27" s="666" t="s">
        <v>1357</v>
      </c>
      <c r="D27" s="660"/>
      <c r="E27" s="660"/>
      <c r="I27" s="2249" t="s">
        <v>1876</v>
      </c>
      <c r="J27" s="2225"/>
      <c r="K27" s="2225"/>
      <c r="L27" s="2225"/>
      <c r="M27" s="2225"/>
      <c r="N27" s="2225"/>
      <c r="O27" s="2225"/>
      <c r="P27" s="2225"/>
      <c r="Q27" s="2225"/>
      <c r="R27" s="2225"/>
      <c r="S27" s="2226"/>
      <c r="T27" s="1076"/>
      <c r="U27" s="1077"/>
      <c r="V27" s="1077"/>
      <c r="W27" s="1077"/>
      <c r="X27" s="1077"/>
      <c r="Y27" s="1077"/>
      <c r="Z27" s="1077"/>
      <c r="AA27" s="1078"/>
    </row>
    <row r="28" spans="1:27" ht="14.1" customHeight="1" x14ac:dyDescent="0.2">
      <c r="A28" s="1701"/>
      <c r="B28" s="653"/>
      <c r="C28" s="659" t="s">
        <v>1358</v>
      </c>
      <c r="D28" s="653"/>
      <c r="E28" s="653"/>
      <c r="F28" s="653"/>
      <c r="G28" s="653"/>
      <c r="I28" s="655"/>
      <c r="S28" s="202"/>
      <c r="T28" s="1076"/>
      <c r="U28" s="1077"/>
      <c r="V28" s="1077"/>
      <c r="W28" s="1079" t="s">
        <v>1214</v>
      </c>
      <c r="X28" s="1077"/>
      <c r="Y28" s="1077"/>
      <c r="Z28" s="1077"/>
      <c r="AA28" s="1078"/>
    </row>
    <row r="29" spans="1:27" ht="14.1" customHeight="1" x14ac:dyDescent="0.2">
      <c r="A29" s="1701"/>
      <c r="B29" s="1082"/>
      <c r="C29" s="665" t="s">
        <v>960</v>
      </c>
      <c r="D29" s="653"/>
      <c r="E29" s="1082" t="s">
        <v>2063</v>
      </c>
      <c r="F29" s="1469" t="s">
        <v>1556</v>
      </c>
      <c r="G29" s="653"/>
      <c r="I29" s="274"/>
      <c r="J29" s="1662" t="s">
        <v>2063</v>
      </c>
      <c r="K29" s="181" t="s">
        <v>655</v>
      </c>
      <c r="L29" s="390"/>
      <c r="M29" s="194" t="s">
        <v>105</v>
      </c>
      <c r="N29" s="185" t="s">
        <v>1890</v>
      </c>
      <c r="O29" s="185"/>
      <c r="P29" s="185"/>
      <c r="Q29" s="185"/>
      <c r="R29" s="185"/>
      <c r="S29" s="664"/>
      <c r="T29" s="55"/>
      <c r="U29" s="55"/>
      <c r="V29" s="55"/>
      <c r="W29" s="55"/>
      <c r="X29" s="55"/>
      <c r="Y29" s="55"/>
      <c r="Z29" s="55"/>
      <c r="AA29" s="1078"/>
    </row>
    <row r="30" spans="1:27" ht="13.5" customHeight="1" x14ac:dyDescent="0.2">
      <c r="A30" s="1702"/>
      <c r="B30" s="1082"/>
      <c r="C30" s="665" t="s">
        <v>1359</v>
      </c>
      <c r="D30" s="181"/>
      <c r="E30" s="181"/>
      <c r="F30" s="1269"/>
      <c r="G30" s="653"/>
      <c r="H30" s="653"/>
      <c r="I30" s="274"/>
      <c r="J30" s="1662" t="s">
        <v>2063</v>
      </c>
      <c r="K30" s="181" t="s">
        <v>655</v>
      </c>
      <c r="L30" s="390"/>
      <c r="M30" s="194" t="s">
        <v>105</v>
      </c>
      <c r="N30" s="185" t="s">
        <v>1877</v>
      </c>
      <c r="O30" s="185"/>
      <c r="P30" s="185"/>
      <c r="Q30" s="185"/>
      <c r="R30" s="185"/>
      <c r="S30" s="275"/>
      <c r="T30" s="55"/>
      <c r="U30" s="55"/>
      <c r="V30" s="55"/>
      <c r="W30" s="55"/>
      <c r="X30" s="55"/>
      <c r="Y30" s="55"/>
      <c r="Z30" s="55"/>
      <c r="AA30" s="202"/>
    </row>
    <row r="31" spans="1:27" ht="13.5" customHeight="1" x14ac:dyDescent="0.2">
      <c r="A31" s="1702"/>
      <c r="B31" s="1082"/>
      <c r="C31" s="665" t="s">
        <v>1360</v>
      </c>
      <c r="D31" s="181"/>
      <c r="E31" s="181"/>
      <c r="F31" s="181"/>
      <c r="G31" s="181"/>
      <c r="H31" s="181"/>
      <c r="I31" s="274"/>
      <c r="J31" s="1662" t="s">
        <v>2063</v>
      </c>
      <c r="K31" s="194" t="s">
        <v>1030</v>
      </c>
      <c r="L31" s="390"/>
      <c r="M31" s="194" t="s">
        <v>105</v>
      </c>
      <c r="N31" s="185" t="s">
        <v>2059</v>
      </c>
      <c r="O31" s="182"/>
      <c r="P31" s="182"/>
      <c r="Q31" s="182"/>
      <c r="R31" s="182"/>
      <c r="S31" s="275"/>
      <c r="T31" s="55"/>
      <c r="U31" s="55"/>
      <c r="V31" s="55"/>
      <c r="W31" s="55"/>
      <c r="X31" s="55"/>
      <c r="Y31" s="55"/>
      <c r="Z31" s="55"/>
      <c r="AA31" s="202"/>
    </row>
    <row r="32" spans="1:27" ht="6" customHeight="1" x14ac:dyDescent="0.2">
      <c r="A32" s="1702"/>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662" t="s">
        <v>2063</v>
      </c>
      <c r="C34" s="185" t="s">
        <v>621</v>
      </c>
      <c r="D34" s="184"/>
      <c r="E34" s="184"/>
      <c r="F34" s="184"/>
      <c r="G34" s="184"/>
      <c r="H34" s="184"/>
      <c r="I34" s="274"/>
      <c r="J34" s="352"/>
      <c r="L34" s="389"/>
      <c r="M34" s="371" t="s">
        <v>801</v>
      </c>
      <c r="N34" s="183"/>
      <c r="O34" s="183"/>
      <c r="P34" s="183"/>
      <c r="Q34" s="183"/>
      <c r="R34" s="183"/>
      <c r="S34" s="275"/>
      <c r="T34" s="183"/>
      <c r="U34" s="390"/>
      <c r="V34" s="185" t="s">
        <v>478</v>
      </c>
      <c r="W34" s="183"/>
      <c r="X34" s="183"/>
      <c r="AA34" s="202"/>
    </row>
    <row r="35" spans="1:27" ht="13.5" customHeight="1" x14ac:dyDescent="0.2">
      <c r="A35" s="274"/>
      <c r="B35" s="183"/>
      <c r="C35" s="183"/>
      <c r="D35" s="187"/>
      <c r="E35" s="187"/>
      <c r="F35" s="187"/>
      <c r="G35" s="187"/>
      <c r="H35" s="187"/>
      <c r="I35" s="274"/>
      <c r="J35" s="186"/>
      <c r="L35" s="185" t="s">
        <v>802</v>
      </c>
      <c r="N35" s="186"/>
      <c r="O35" s="186"/>
      <c r="P35" s="2198"/>
      <c r="Q35" s="2195"/>
      <c r="R35" s="2195"/>
      <c r="S35" s="376"/>
      <c r="W35" s="184"/>
      <c r="X35" s="184"/>
      <c r="Y35" s="190"/>
      <c r="AA35" s="202"/>
    </row>
    <row r="36" spans="1:27" ht="6" customHeight="1" x14ac:dyDescent="0.2">
      <c r="A36" s="1703"/>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797</v>
      </c>
      <c r="B37" s="345"/>
      <c r="C37" s="345"/>
      <c r="D37" s="345"/>
      <c r="E37" s="345"/>
      <c r="F37" s="347"/>
      <c r="G37" s="345"/>
      <c r="H37" s="276"/>
      <c r="I37" s="363" t="s">
        <v>556</v>
      </c>
      <c r="J37" s="678"/>
      <c r="K37" s="678"/>
      <c r="L37" s="678"/>
      <c r="M37" s="678"/>
      <c r="N37" s="678"/>
      <c r="O37" s="678"/>
      <c r="P37" s="344"/>
      <c r="Q37" s="348"/>
      <c r="R37" s="335"/>
      <c r="S37" s="276"/>
      <c r="T37" s="369" t="s">
        <v>477</v>
      </c>
      <c r="U37" s="370"/>
      <c r="V37" s="370"/>
      <c r="W37" s="370"/>
      <c r="X37" s="347"/>
      <c r="Y37" s="346"/>
      <c r="Z37" s="199"/>
      <c r="AA37" s="200"/>
    </row>
    <row r="38" spans="1:27" ht="13.5" customHeight="1" x14ac:dyDescent="0.2">
      <c r="A38" s="2164" t="s">
        <v>2068</v>
      </c>
      <c r="B38" s="2227"/>
      <c r="C38" s="2227"/>
      <c r="D38" s="2227"/>
      <c r="E38" s="2227"/>
      <c r="F38" s="2195"/>
      <c r="G38" s="2195"/>
      <c r="H38" s="2196"/>
      <c r="I38" s="2243"/>
      <c r="J38" s="2170"/>
      <c r="K38" s="2170"/>
      <c r="L38" s="2170"/>
      <c r="M38" s="2170"/>
      <c r="N38" s="2170"/>
      <c r="O38" s="2170"/>
      <c r="P38" s="2167"/>
      <c r="Q38" s="2167"/>
      <c r="R38" s="2167"/>
      <c r="S38" s="2168"/>
      <c r="T38" s="2169"/>
      <c r="U38" s="2170"/>
      <c r="V38" s="2170"/>
      <c r="W38" s="2170"/>
      <c r="X38" s="2167"/>
      <c r="Y38" s="2167"/>
      <c r="Z38" s="2167"/>
      <c r="AA38" s="2168"/>
    </row>
    <row r="39" spans="1:27" ht="12" customHeight="1" x14ac:dyDescent="0.2">
      <c r="A39" s="2247" t="s">
        <v>610</v>
      </c>
      <c r="B39" s="2248"/>
      <c r="C39" s="341"/>
      <c r="D39" s="338"/>
      <c r="E39" s="338"/>
      <c r="F39" s="348"/>
      <c r="G39" s="338"/>
      <c r="H39" s="276"/>
      <c r="I39" s="2247" t="s">
        <v>610</v>
      </c>
      <c r="J39" s="2248"/>
      <c r="K39" s="2248"/>
      <c r="L39" s="2248"/>
      <c r="M39" s="2248"/>
      <c r="N39" s="335"/>
      <c r="O39" s="341"/>
      <c r="P39" s="341"/>
      <c r="Q39" s="347"/>
      <c r="R39" s="341"/>
      <c r="S39" s="276"/>
      <c r="T39" s="341" t="s">
        <v>610</v>
      </c>
      <c r="U39" s="271"/>
      <c r="V39" s="341"/>
      <c r="W39" s="270"/>
      <c r="X39" s="347"/>
      <c r="Y39" s="199"/>
      <c r="Z39" s="199"/>
      <c r="AA39" s="200"/>
    </row>
    <row r="40" spans="1:27" ht="13.5" customHeight="1" x14ac:dyDescent="0.2">
      <c r="A40" s="2250" t="s">
        <v>2069</v>
      </c>
      <c r="B40" s="2251"/>
      <c r="C40" s="2252"/>
      <c r="D40" s="2252"/>
      <c r="E40" s="2252"/>
      <c r="F40" s="2253"/>
      <c r="G40" s="2253"/>
      <c r="H40" s="2254"/>
      <c r="I40" s="2171"/>
      <c r="J40" s="2173"/>
      <c r="K40" s="2173"/>
      <c r="L40" s="2173"/>
      <c r="M40" s="2173"/>
      <c r="N40" s="2173"/>
      <c r="O40" s="2173"/>
      <c r="P40" s="2173"/>
      <c r="Q40" s="2173"/>
      <c r="R40" s="2173"/>
      <c r="S40" s="2174"/>
      <c r="T40" s="2171"/>
      <c r="U40" s="2172"/>
      <c r="V40" s="2173"/>
      <c r="W40" s="2173"/>
      <c r="X40" s="2173"/>
      <c r="Y40" s="2173"/>
      <c r="Z40" s="2173"/>
      <c r="AA40" s="2174"/>
    </row>
    <row r="41" spans="1:27" ht="11.45" customHeight="1" x14ac:dyDescent="0.2">
      <c r="A41" s="367" t="s">
        <v>1078</v>
      </c>
      <c r="B41" s="345"/>
      <c r="C41" s="345"/>
      <c r="D41" s="363" t="s">
        <v>1079</v>
      </c>
      <c r="E41" s="341"/>
      <c r="F41" s="347"/>
      <c r="G41" s="345"/>
      <c r="H41" s="340"/>
      <c r="I41" s="368" t="s">
        <v>1078</v>
      </c>
      <c r="J41" s="185"/>
      <c r="K41" s="184"/>
      <c r="L41" s="184"/>
      <c r="M41" s="184"/>
      <c r="N41" s="184"/>
      <c r="O41" s="184"/>
      <c r="P41" s="363" t="s">
        <v>1079</v>
      </c>
      <c r="Q41" s="185"/>
      <c r="R41" s="184"/>
      <c r="S41" s="339"/>
      <c r="T41" s="341" t="s">
        <v>1078</v>
      </c>
      <c r="U41" s="345"/>
      <c r="V41" s="345"/>
      <c r="W41" s="345"/>
      <c r="X41" s="363" t="s">
        <v>1079</v>
      </c>
      <c r="Y41" s="349"/>
      <c r="Z41" s="350"/>
      <c r="AA41" s="351"/>
    </row>
    <row r="42" spans="1:27" ht="13.5" customHeight="1" x14ac:dyDescent="0.2">
      <c r="A42" s="2197" t="s">
        <v>2070</v>
      </c>
      <c r="B42" s="2195"/>
      <c r="C42" s="2196"/>
      <c r="D42" s="2212" t="s">
        <v>2071</v>
      </c>
      <c r="E42" s="2195"/>
      <c r="F42" s="2195"/>
      <c r="G42" s="2195"/>
      <c r="H42" s="2196"/>
      <c r="I42" s="2169"/>
      <c r="J42" s="2167"/>
      <c r="K42" s="2167"/>
      <c r="L42" s="2167"/>
      <c r="M42" s="2167"/>
      <c r="N42" s="2167"/>
      <c r="O42" s="2168"/>
      <c r="P42" s="2166"/>
      <c r="Q42" s="2167"/>
      <c r="R42" s="2167"/>
      <c r="S42" s="2168"/>
      <c r="T42" s="2169"/>
      <c r="U42" s="2167"/>
      <c r="V42" s="2167"/>
      <c r="W42" s="2168"/>
      <c r="X42" s="2166"/>
      <c r="Y42" s="2167"/>
      <c r="Z42" s="2167"/>
      <c r="AA42" s="2168"/>
    </row>
    <row r="43" spans="1:27" x14ac:dyDescent="0.2">
      <c r="A43" s="363" t="s">
        <v>1080</v>
      </c>
      <c r="B43" s="345"/>
      <c r="C43" s="345"/>
      <c r="D43" s="345"/>
      <c r="E43" s="345"/>
      <c r="F43" s="345"/>
      <c r="G43" s="345"/>
      <c r="H43" s="273"/>
      <c r="I43" s="341" t="s">
        <v>1080</v>
      </c>
      <c r="J43" s="345"/>
      <c r="K43" s="345"/>
      <c r="L43" s="345"/>
      <c r="M43" s="345"/>
      <c r="N43" s="345"/>
      <c r="O43" s="345"/>
      <c r="P43" s="345"/>
      <c r="Q43" s="345"/>
      <c r="R43" s="345"/>
      <c r="S43" s="273"/>
      <c r="T43" s="270" t="s">
        <v>1080</v>
      </c>
      <c r="U43" s="271"/>
      <c r="V43" s="271"/>
      <c r="W43" s="271"/>
      <c r="X43" s="271"/>
      <c r="Y43" s="199"/>
      <c r="Z43" s="199"/>
      <c r="AA43" s="200"/>
    </row>
    <row r="44" spans="1:27" ht="13.5" customHeight="1" x14ac:dyDescent="0.2">
      <c r="A44" s="2244"/>
      <c r="B44" s="2245"/>
      <c r="C44" s="2245"/>
      <c r="D44" s="2245"/>
      <c r="E44" s="2245"/>
      <c r="F44" s="2245"/>
      <c r="G44" s="2245"/>
      <c r="H44" s="2246"/>
      <c r="I44" s="2239"/>
      <c r="J44" s="2241"/>
      <c r="K44" s="2241"/>
      <c r="L44" s="2241"/>
      <c r="M44" s="2241"/>
      <c r="N44" s="2241"/>
      <c r="O44" s="2241"/>
      <c r="P44" s="2241"/>
      <c r="Q44" s="2241"/>
      <c r="R44" s="2241"/>
      <c r="S44" s="2242"/>
      <c r="T44" s="2239"/>
      <c r="U44" s="2240"/>
      <c r="V44" s="2240"/>
      <c r="W44" s="2240"/>
      <c r="X44" s="2240"/>
      <c r="Y44" s="2240"/>
      <c r="Z44" s="2241"/>
      <c r="AA44" s="2242"/>
    </row>
    <row r="45" spans="1:27" ht="13.5" customHeight="1" x14ac:dyDescent="0.2">
      <c r="A45" s="195" t="s">
        <v>200</v>
      </c>
      <c r="Q45" s="195" t="s">
        <v>1709</v>
      </c>
      <c r="R45" s="195"/>
      <c r="S45" s="195"/>
      <c r="T45" s="1624"/>
      <c r="U45" s="195"/>
      <c r="V45" s="195"/>
      <c r="W45" s="195"/>
      <c r="X45" s="195"/>
      <c r="Y45" s="195"/>
      <c r="Z45" s="195"/>
      <c r="AA45" s="195"/>
    </row>
    <row r="46" spans="1:27" ht="10.5" customHeight="1" x14ac:dyDescent="0.2">
      <c r="A46" s="196" t="s">
        <v>1932</v>
      </c>
      <c r="D46" s="195"/>
      <c r="E46" s="195"/>
      <c r="F46" s="195"/>
      <c r="G46" s="195"/>
      <c r="Q46" s="182" t="s">
        <v>1710</v>
      </c>
      <c r="R46" s="195"/>
      <c r="S46" s="195"/>
      <c r="T46" s="195"/>
      <c r="U46" s="195"/>
      <c r="V46" s="195"/>
      <c r="W46" s="195"/>
      <c r="X46" s="195"/>
      <c r="Y46" s="195"/>
      <c r="Z46" s="195"/>
      <c r="AA46" s="195"/>
    </row>
    <row r="47" spans="1:27" x14ac:dyDescent="0.2">
      <c r="A47" s="1117"/>
      <c r="Q47" s="195" t="s">
        <v>1711</v>
      </c>
      <c r="R47" s="195"/>
      <c r="S47" s="195"/>
      <c r="T47" s="195"/>
      <c r="U47" s="195"/>
      <c r="V47" s="195"/>
      <c r="W47" s="195"/>
      <c r="X47" s="195"/>
      <c r="Y47" s="195"/>
      <c r="Z47" s="195"/>
      <c r="AA47" s="195"/>
    </row>
    <row r="48" spans="1:27" x14ac:dyDescent="0.2">
      <c r="Q48" s="195" t="s">
        <v>1712</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26" sqref="A26"/>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29" t="s">
        <v>1232</v>
      </c>
      <c r="C1" s="598" t="s">
        <v>1364</v>
      </c>
      <c r="D1" s="598"/>
      <c r="E1" s="598"/>
    </row>
    <row r="2" spans="1:5" ht="24.75" thickTop="1" x14ac:dyDescent="0.2">
      <c r="A2" s="599"/>
      <c r="B2" s="599"/>
      <c r="C2" s="599" t="s">
        <v>1364</v>
      </c>
      <c r="D2" s="1930" t="s">
        <v>770</v>
      </c>
      <c r="E2" s="1931" t="s">
        <v>1280</v>
      </c>
    </row>
    <row r="3" spans="1:5" x14ac:dyDescent="0.2">
      <c r="C3" s="215" t="s">
        <v>1364</v>
      </c>
      <c r="D3" s="600"/>
    </row>
    <row r="4" spans="1:5" x14ac:dyDescent="0.2">
      <c r="A4" s="1531" t="s">
        <v>394</v>
      </c>
      <c r="C4" s="215" t="s">
        <v>1364</v>
      </c>
      <c r="D4" s="601" t="s">
        <v>11</v>
      </c>
      <c r="E4" s="1626" t="s">
        <v>23</v>
      </c>
    </row>
    <row r="5" spans="1:5" x14ac:dyDescent="0.2">
      <c r="A5" s="1531" t="s">
        <v>202</v>
      </c>
      <c r="C5" s="215" t="s">
        <v>1364</v>
      </c>
      <c r="D5" s="601" t="s">
        <v>11</v>
      </c>
      <c r="E5" s="1626" t="s">
        <v>23</v>
      </c>
    </row>
    <row r="6" spans="1:5" x14ac:dyDescent="0.2">
      <c r="A6" s="1531" t="s">
        <v>201</v>
      </c>
      <c r="C6" s="215" t="s">
        <v>1364</v>
      </c>
      <c r="D6" s="600" t="s">
        <v>12</v>
      </c>
      <c r="E6" s="1626" t="s">
        <v>1094</v>
      </c>
    </row>
    <row r="7" spans="1:5" x14ac:dyDescent="0.2">
      <c r="A7" s="1531" t="s">
        <v>1134</v>
      </c>
      <c r="C7" s="215" t="s">
        <v>1364</v>
      </c>
      <c r="D7" s="601" t="s">
        <v>13</v>
      </c>
      <c r="E7" s="1626" t="s">
        <v>1095</v>
      </c>
    </row>
    <row r="8" spans="1:5" x14ac:dyDescent="0.2">
      <c r="A8" s="1531" t="s">
        <v>440</v>
      </c>
      <c r="C8" s="215" t="s">
        <v>1364</v>
      </c>
      <c r="D8" s="601"/>
      <c r="E8" s="602"/>
    </row>
    <row r="9" spans="1:5" x14ac:dyDescent="0.2">
      <c r="B9" s="600" t="s">
        <v>758</v>
      </c>
      <c r="C9" s="600" t="s">
        <v>1364</v>
      </c>
      <c r="D9" s="601" t="s">
        <v>14</v>
      </c>
      <c r="E9" s="1626" t="s">
        <v>24</v>
      </c>
    </row>
    <row r="10" spans="1:5" x14ac:dyDescent="0.2">
      <c r="B10" s="600" t="s">
        <v>1127</v>
      </c>
      <c r="C10" s="215" t="s">
        <v>1364</v>
      </c>
      <c r="D10" s="601"/>
      <c r="E10" s="602"/>
    </row>
    <row r="11" spans="1:5" x14ac:dyDescent="0.2">
      <c r="B11" s="600" t="s">
        <v>331</v>
      </c>
      <c r="C11" s="215" t="s">
        <v>1364</v>
      </c>
      <c r="D11" s="601" t="s">
        <v>15</v>
      </c>
      <c r="E11" s="1626" t="s">
        <v>1350</v>
      </c>
    </row>
    <row r="12" spans="1:5" x14ac:dyDescent="0.2">
      <c r="B12" s="601" t="s">
        <v>759</v>
      </c>
      <c r="C12" s="215" t="s">
        <v>1364</v>
      </c>
      <c r="D12" s="601" t="s">
        <v>16</v>
      </c>
      <c r="E12" s="1626" t="s">
        <v>1204</v>
      </c>
    </row>
    <row r="13" spans="1:5" x14ac:dyDescent="0.2">
      <c r="B13" s="600" t="s">
        <v>1343</v>
      </c>
      <c r="C13" s="215" t="s">
        <v>1364</v>
      </c>
      <c r="D13" s="601" t="s">
        <v>17</v>
      </c>
      <c r="E13" s="1626" t="s">
        <v>719</v>
      </c>
    </row>
    <row r="14" spans="1:5" x14ac:dyDescent="0.2">
      <c r="A14" s="1531" t="s">
        <v>585</v>
      </c>
      <c r="B14" s="600"/>
      <c r="D14" s="601"/>
      <c r="E14" s="602"/>
    </row>
    <row r="15" spans="1:5" x14ac:dyDescent="0.2">
      <c r="A15" s="593"/>
      <c r="B15" s="2037" t="s">
        <v>2062</v>
      </c>
      <c r="D15" s="2038" t="s">
        <v>721</v>
      </c>
      <c r="E15" s="2039" t="s">
        <v>720</v>
      </c>
    </row>
    <row r="16" spans="1:5" x14ac:dyDescent="0.2">
      <c r="A16" s="593"/>
      <c r="B16" s="215" t="s">
        <v>229</v>
      </c>
      <c r="C16" s="215" t="s">
        <v>1364</v>
      </c>
      <c r="D16" s="601" t="s">
        <v>18</v>
      </c>
      <c r="E16" s="1626" t="s">
        <v>1205</v>
      </c>
    </row>
    <row r="17" spans="1:5" x14ac:dyDescent="0.2">
      <c r="A17" s="593"/>
      <c r="B17" s="215" t="s">
        <v>230</v>
      </c>
      <c r="C17" s="215" t="s">
        <v>1364</v>
      </c>
      <c r="D17" s="601" t="s">
        <v>769</v>
      </c>
      <c r="E17" s="1626" t="s">
        <v>1206</v>
      </c>
    </row>
    <row r="18" spans="1:5" x14ac:dyDescent="0.2">
      <c r="B18" s="600" t="s">
        <v>1144</v>
      </c>
      <c r="C18" s="215" t="s">
        <v>1364</v>
      </c>
    </row>
    <row r="19" spans="1:5" x14ac:dyDescent="0.2">
      <c r="B19" s="600" t="s">
        <v>1145</v>
      </c>
      <c r="D19" s="601" t="s">
        <v>19</v>
      </c>
      <c r="E19" s="1626" t="s">
        <v>54</v>
      </c>
    </row>
    <row r="20" spans="1:5" x14ac:dyDescent="0.2">
      <c r="A20" s="1531" t="s">
        <v>1281</v>
      </c>
      <c r="C20" s="215" t="s">
        <v>1364</v>
      </c>
      <c r="D20" s="601"/>
      <c r="E20" s="602"/>
    </row>
    <row r="21" spans="1:5" x14ac:dyDescent="0.2">
      <c r="B21" s="600" t="s">
        <v>1375</v>
      </c>
      <c r="C21" s="215" t="s">
        <v>1364</v>
      </c>
      <c r="D21" s="601" t="s">
        <v>20</v>
      </c>
      <c r="E21" s="1626" t="s">
        <v>1351</v>
      </c>
    </row>
    <row r="22" spans="1:5" x14ac:dyDescent="0.2">
      <c r="B22" s="600" t="s">
        <v>1555</v>
      </c>
      <c r="C22" s="215" t="s">
        <v>1364</v>
      </c>
      <c r="D22" s="601" t="s">
        <v>21</v>
      </c>
      <c r="E22" s="1626" t="s">
        <v>1207</v>
      </c>
    </row>
    <row r="23" spans="1:5" x14ac:dyDescent="0.2">
      <c r="A23" s="1531" t="s">
        <v>395</v>
      </c>
      <c r="C23" s="215" t="s">
        <v>1364</v>
      </c>
      <c r="D23" s="600" t="s">
        <v>722</v>
      </c>
      <c r="E23" s="1626" t="s">
        <v>1112</v>
      </c>
    </row>
    <row r="24" spans="1:5" x14ac:dyDescent="0.2">
      <c r="A24" s="1531" t="s">
        <v>1707</v>
      </c>
      <c r="C24" s="215" t="s">
        <v>1364</v>
      </c>
      <c r="D24" s="600" t="s">
        <v>1654</v>
      </c>
      <c r="E24" s="1626" t="s">
        <v>1113</v>
      </c>
    </row>
    <row r="25" spans="1:5" x14ac:dyDescent="0.2">
      <c r="A25" s="1531" t="s">
        <v>1135</v>
      </c>
      <c r="C25" s="215" t="s">
        <v>1364</v>
      </c>
      <c r="D25" s="601" t="s">
        <v>22</v>
      </c>
      <c r="E25" s="1626" t="s">
        <v>1208</v>
      </c>
    </row>
    <row r="26" spans="1:5" x14ac:dyDescent="0.2">
      <c r="A26" s="1531" t="s">
        <v>1243</v>
      </c>
      <c r="C26" s="215" t="s">
        <v>1364</v>
      </c>
      <c r="D26" s="601" t="s">
        <v>642</v>
      </c>
      <c r="E26" s="1626" t="s">
        <v>1209</v>
      </c>
    </row>
    <row r="27" spans="1:5" x14ac:dyDescent="0.2">
      <c r="A27" s="1531" t="s">
        <v>396</v>
      </c>
      <c r="C27" s="215" t="s">
        <v>1364</v>
      </c>
      <c r="D27" s="601" t="s">
        <v>636</v>
      </c>
      <c r="E27" s="1626" t="s">
        <v>771</v>
      </c>
    </row>
    <row r="28" spans="1:5" x14ac:dyDescent="0.2">
      <c r="A28" s="1531" t="s">
        <v>772</v>
      </c>
      <c r="D28" s="601" t="s">
        <v>773</v>
      </c>
      <c r="E28" s="1626" t="s">
        <v>1617</v>
      </c>
    </row>
    <row r="29" spans="1:5" x14ac:dyDescent="0.2">
      <c r="A29" s="1531" t="s">
        <v>1627</v>
      </c>
      <c r="D29" s="601" t="s">
        <v>1655</v>
      </c>
      <c r="E29" s="1626" t="s">
        <v>1626</v>
      </c>
    </row>
    <row r="30" spans="1:5" x14ac:dyDescent="0.2">
      <c r="A30" s="1932" t="s">
        <v>1270</v>
      </c>
      <c r="C30" s="215" t="s">
        <v>1364</v>
      </c>
      <c r="D30" s="601" t="s">
        <v>43</v>
      </c>
      <c r="E30" s="1626" t="s">
        <v>1137</v>
      </c>
    </row>
    <row r="31" spans="1:5" x14ac:dyDescent="0.2">
      <c r="A31" s="1531" t="s">
        <v>1888</v>
      </c>
      <c r="C31" s="215" t="s">
        <v>1364</v>
      </c>
      <c r="D31" s="600"/>
      <c r="E31" s="602"/>
    </row>
    <row r="32" spans="1:5" x14ac:dyDescent="0.2">
      <c r="B32" s="600" t="s">
        <v>1271</v>
      </c>
      <c r="C32" s="215" t="s">
        <v>1364</v>
      </c>
      <c r="D32" s="601" t="s">
        <v>1889</v>
      </c>
      <c r="E32" s="1626" t="s">
        <v>1656</v>
      </c>
    </row>
    <row r="33" spans="1:5" x14ac:dyDescent="0.2">
      <c r="A33" s="593"/>
      <c r="D33" s="601"/>
      <c r="E33" s="602"/>
    </row>
    <row r="34" spans="1:5" x14ac:dyDescent="0.2">
      <c r="A34" s="593"/>
      <c r="D34" s="601"/>
      <c r="E34" s="602"/>
    </row>
    <row r="35" spans="1:5" ht="15.75" customHeight="1" thickBot="1" x14ac:dyDescent="0.25">
      <c r="A35" s="1936" t="s">
        <v>1231</v>
      </c>
      <c r="B35" s="607"/>
      <c r="C35" s="607" t="s">
        <v>1364</v>
      </c>
      <c r="D35" s="607"/>
      <c r="E35" s="607"/>
    </row>
    <row r="36" spans="1:5" ht="12.75" thickTop="1" x14ac:dyDescent="0.2">
      <c r="B36" s="1932"/>
      <c r="C36" s="603"/>
      <c r="D36" s="603"/>
      <c r="E36" s="604"/>
    </row>
    <row r="37" spans="1:5" x14ac:dyDescent="0.2">
      <c r="A37" s="215" t="s">
        <v>2061</v>
      </c>
      <c r="B37" s="1932"/>
      <c r="C37" s="603"/>
      <c r="D37" s="603"/>
      <c r="E37" s="604"/>
    </row>
    <row r="38" spans="1:5" x14ac:dyDescent="0.2">
      <c r="A38" s="215" t="s">
        <v>2060</v>
      </c>
      <c r="B38" s="1932"/>
      <c r="C38" s="603"/>
      <c r="D38" s="603"/>
      <c r="E38" s="604"/>
    </row>
    <row r="39" spans="1:5" x14ac:dyDescent="0.2">
      <c r="B39" s="1932"/>
      <c r="C39" s="603"/>
      <c r="D39" s="603"/>
      <c r="E39" s="604"/>
    </row>
    <row r="40" spans="1:5" x14ac:dyDescent="0.2">
      <c r="A40" s="215" t="s">
        <v>785</v>
      </c>
    </row>
    <row r="41" spans="1:5" ht="15" x14ac:dyDescent="0.2">
      <c r="A41" s="1130" t="s">
        <v>381</v>
      </c>
      <c r="B41" s="604"/>
    </row>
    <row r="42" spans="1:5" x14ac:dyDescent="0.2">
      <c r="B42" s="605" t="s">
        <v>1267</v>
      </c>
    </row>
    <row r="44" spans="1:5" x14ac:dyDescent="0.2">
      <c r="A44" s="600"/>
      <c r="B44" s="1697" t="s">
        <v>1184</v>
      </c>
    </row>
    <row r="45" spans="1:5" x14ac:dyDescent="0.2">
      <c r="A45" s="600"/>
      <c r="B45" s="1933"/>
    </row>
    <row r="46" spans="1:5" x14ac:dyDescent="0.2">
      <c r="B46" s="605" t="s">
        <v>382</v>
      </c>
    </row>
    <row r="47" spans="1:5" x14ac:dyDescent="0.2">
      <c r="C47" s="1934"/>
    </row>
    <row r="48" spans="1:5" x14ac:dyDescent="0.2">
      <c r="A48" s="24" t="s">
        <v>1373</v>
      </c>
    </row>
    <row r="49" spans="1:2" x14ac:dyDescent="0.2">
      <c r="A49" s="593" t="s">
        <v>874</v>
      </c>
    </row>
    <row r="50" spans="1:2" x14ac:dyDescent="0.2">
      <c r="A50" s="593"/>
      <c r="B50" s="593" t="s">
        <v>383</v>
      </c>
    </row>
    <row r="51" spans="1:2" x14ac:dyDescent="0.2">
      <c r="A51" s="593"/>
      <c r="B51" s="593"/>
    </row>
    <row r="52" spans="1:2" x14ac:dyDescent="0.2">
      <c r="A52" s="593"/>
      <c r="B52" s="1131" t="s">
        <v>664</v>
      </c>
    </row>
    <row r="53" spans="1:2" x14ac:dyDescent="0.2">
      <c r="A53" s="593"/>
      <c r="B53" s="1131"/>
    </row>
    <row r="54" spans="1:2" x14ac:dyDescent="0.2">
      <c r="A54" s="593"/>
      <c r="B54" s="1627" t="s">
        <v>1719</v>
      </c>
    </row>
    <row r="55" spans="1:2" x14ac:dyDescent="0.2">
      <c r="A55" s="593"/>
      <c r="B55" s="809"/>
    </row>
    <row r="56" spans="1:2" x14ac:dyDescent="0.2">
      <c r="A56" s="596" t="s">
        <v>225</v>
      </c>
    </row>
    <row r="57" spans="1:2" x14ac:dyDescent="0.2">
      <c r="A57" s="708" t="s">
        <v>875</v>
      </c>
    </row>
    <row r="58" spans="1:2" x14ac:dyDescent="0.2">
      <c r="A58" s="597"/>
      <c r="B58" s="593" t="s">
        <v>876</v>
      </c>
    </row>
    <row r="59" spans="1:2" x14ac:dyDescent="0.2">
      <c r="A59" s="811" t="s">
        <v>1936</v>
      </c>
      <c r="B59" s="753"/>
    </row>
    <row r="60" spans="1:2" x14ac:dyDescent="0.2">
      <c r="A60" s="1133" t="s">
        <v>1937</v>
      </c>
      <c r="B60" s="1132"/>
    </row>
    <row r="61" spans="1:2" x14ac:dyDescent="0.2">
      <c r="A61" s="808"/>
    </row>
    <row r="62" spans="1:2" hidden="1" x14ac:dyDescent="0.2">
      <c r="A62" s="593"/>
      <c r="B62" s="1933"/>
    </row>
    <row r="63" spans="1:2" x14ac:dyDescent="0.2">
      <c r="A63" s="595" t="s">
        <v>1374</v>
      </c>
    </row>
    <row r="64" spans="1:2" x14ac:dyDescent="0.2">
      <c r="A64" s="605" t="s">
        <v>1370</v>
      </c>
      <c r="B64" s="605"/>
    </row>
    <row r="65" spans="1:9" x14ac:dyDescent="0.2">
      <c r="A65" s="811" t="s">
        <v>1268</v>
      </c>
      <c r="B65" s="810"/>
    </row>
    <row r="66" spans="1:9" x14ac:dyDescent="0.2">
      <c r="A66" s="605" t="s">
        <v>1266</v>
      </c>
    </row>
    <row r="67" spans="1:9" x14ac:dyDescent="0.2">
      <c r="A67" s="593"/>
      <c r="B67" s="707" t="s">
        <v>385</v>
      </c>
    </row>
    <row r="68" spans="1:9" ht="12" customHeight="1" x14ac:dyDescent="0.2">
      <c r="A68" s="605" t="s">
        <v>1265</v>
      </c>
    </row>
    <row r="69" spans="1:9" ht="12" customHeight="1" x14ac:dyDescent="0.2">
      <c r="B69" s="707" t="s">
        <v>384</v>
      </c>
    </row>
    <row r="70" spans="1:9" ht="7.5" customHeight="1" x14ac:dyDescent="0.2">
      <c r="A70" s="593"/>
    </row>
    <row r="71" spans="1:9" ht="9.75" customHeight="1" x14ac:dyDescent="0.2">
      <c r="A71" s="593" t="s">
        <v>1714</v>
      </c>
    </row>
    <row r="72" spans="1:9" ht="12" customHeight="1" x14ac:dyDescent="0.2">
      <c r="A72" s="596"/>
      <c r="B72" s="1935" t="s">
        <v>1938</v>
      </c>
    </row>
    <row r="74" spans="1:9" ht="0.75" customHeight="1" x14ac:dyDescent="0.2"/>
    <row r="75" spans="1:9" ht="12.2" customHeight="1" x14ac:dyDescent="0.2">
      <c r="A75" s="1268" t="s">
        <v>1378</v>
      </c>
    </row>
    <row r="76" spans="1:9" ht="12.2" customHeight="1" x14ac:dyDescent="0.2">
      <c r="A76" s="1479" t="s">
        <v>1657</v>
      </c>
      <c r="C76" s="619"/>
      <c r="D76" s="611"/>
      <c r="E76" s="156"/>
      <c r="F76" s="156"/>
      <c r="G76" s="156"/>
      <c r="H76" s="156"/>
      <c r="I76" s="156"/>
    </row>
    <row r="77" spans="1:9" ht="11.25" customHeight="1" x14ac:dyDescent="0.2">
      <c r="A77" s="593"/>
      <c r="B77" s="215" t="s">
        <v>1659</v>
      </c>
      <c r="C77" s="619"/>
      <c r="D77" s="1476"/>
      <c r="E77" s="1476"/>
      <c r="F77" s="1476"/>
      <c r="G77" s="1476"/>
      <c r="H77" s="1476"/>
      <c r="I77" s="156"/>
    </row>
    <row r="78" spans="1:9" ht="12.2" customHeight="1" x14ac:dyDescent="0.2">
      <c r="A78" s="1479" t="s">
        <v>1658</v>
      </c>
      <c r="C78" s="619"/>
      <c r="D78" s="1476"/>
      <c r="E78" s="1476"/>
      <c r="F78" s="1476"/>
      <c r="G78" s="1476"/>
      <c r="H78" s="1476"/>
      <c r="I78" s="156"/>
    </row>
    <row r="79" spans="1:9" ht="11.25" customHeight="1" x14ac:dyDescent="0.2">
      <c r="B79" s="215" t="s">
        <v>1689</v>
      </c>
      <c r="C79" s="619"/>
      <c r="D79" s="1476"/>
      <c r="E79" s="1476"/>
      <c r="F79" s="1476"/>
      <c r="G79" s="1476"/>
      <c r="H79" s="147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570312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58" t="s">
        <v>1363</v>
      </c>
      <c r="B2" s="2259"/>
      <c r="C2" s="2259"/>
      <c r="D2" s="2259"/>
      <c r="E2" s="2259"/>
      <c r="F2" s="2259"/>
      <c r="G2" s="2259"/>
      <c r="H2" s="2259"/>
      <c r="I2" s="2259"/>
    </row>
    <row r="3" spans="1:9" s="32" customFormat="1" ht="6" customHeight="1" x14ac:dyDescent="0.2">
      <c r="A3" s="51"/>
      <c r="B3" s="51"/>
      <c r="C3" s="613"/>
      <c r="D3" s="709"/>
      <c r="E3" s="401"/>
    </row>
    <row r="4" spans="1:9" x14ac:dyDescent="0.2">
      <c r="A4" s="7"/>
      <c r="B4" s="396"/>
      <c r="C4" s="2265" t="s">
        <v>485</v>
      </c>
      <c r="D4" s="2266"/>
      <c r="E4" s="2266"/>
      <c r="F4" s="2266"/>
      <c r="G4" s="2266"/>
      <c r="H4" s="2266"/>
    </row>
    <row r="5" spans="1:9" x14ac:dyDescent="0.2">
      <c r="A5" s="7"/>
      <c r="B5" s="330"/>
      <c r="C5" s="1660" t="s">
        <v>983</v>
      </c>
    </row>
    <row r="6" spans="1:9" ht="16.5" customHeight="1" x14ac:dyDescent="0.2">
      <c r="A6" s="7"/>
      <c r="B6" s="330"/>
      <c r="C6" s="616"/>
      <c r="D6" s="330"/>
    </row>
    <row r="7" spans="1:9" ht="15" customHeight="1" x14ac:dyDescent="0.2">
      <c r="A7" s="1025" t="s">
        <v>981</v>
      </c>
      <c r="B7" s="330"/>
      <c r="C7" s="616"/>
      <c r="D7" s="995"/>
    </row>
    <row r="8" spans="1:9" x14ac:dyDescent="0.2">
      <c r="A8" s="31"/>
      <c r="B8" s="34"/>
      <c r="D8" s="153"/>
    </row>
    <row r="9" spans="1:9" s="32" customFormat="1" x14ac:dyDescent="0.2">
      <c r="A9" s="29"/>
      <c r="B9" s="671"/>
      <c r="C9" s="619">
        <v>1</v>
      </c>
      <c r="D9" s="669" t="s">
        <v>1953</v>
      </c>
    </row>
    <row r="10" spans="1:9" s="32" customFormat="1" x14ac:dyDescent="0.2">
      <c r="A10" s="30"/>
      <c r="B10" s="208"/>
      <c r="C10" s="617"/>
      <c r="D10" s="999" t="s">
        <v>1954</v>
      </c>
    </row>
    <row r="11" spans="1:9" s="32" customFormat="1" x14ac:dyDescent="0.2">
      <c r="A11" s="29"/>
      <c r="B11" s="670"/>
      <c r="C11" s="612">
        <v>2</v>
      </c>
      <c r="D11" s="618" t="s">
        <v>1945</v>
      </c>
    </row>
    <row r="12" spans="1:9" s="32" customFormat="1" hidden="1" x14ac:dyDescent="0.2">
      <c r="A12" s="29"/>
      <c r="B12" s="35"/>
      <c r="C12" s="612"/>
      <c r="D12" s="1000"/>
    </row>
    <row r="13" spans="1:9" s="32" customFormat="1" x14ac:dyDescent="0.2">
      <c r="A13" s="29"/>
      <c r="B13" s="670"/>
      <c r="C13" s="612">
        <v>3</v>
      </c>
      <c r="D13" s="618" t="s">
        <v>1943</v>
      </c>
    </row>
    <row r="14" spans="1:9" s="32" customFormat="1" x14ac:dyDescent="0.2">
      <c r="A14" s="29"/>
      <c r="B14" s="670"/>
      <c r="C14" s="612">
        <v>4</v>
      </c>
      <c r="D14" s="618" t="s">
        <v>1944</v>
      </c>
    </row>
    <row r="15" spans="1:9" s="32" customFormat="1" x14ac:dyDescent="0.2">
      <c r="A15" s="29"/>
      <c r="B15" s="670"/>
      <c r="C15" s="612">
        <v>5</v>
      </c>
      <c r="D15" s="290" t="s">
        <v>1122</v>
      </c>
    </row>
    <row r="16" spans="1:9" s="32" customFormat="1" x14ac:dyDescent="0.2">
      <c r="A16" s="29"/>
      <c r="B16" s="670"/>
      <c r="C16" s="612">
        <v>6</v>
      </c>
      <c r="D16" s="290" t="s">
        <v>1771</v>
      </c>
    </row>
    <row r="17" spans="1:4" s="32" customFormat="1" ht="6" hidden="1" customHeight="1" x14ac:dyDescent="0.2">
      <c r="A17" s="29"/>
      <c r="B17" s="35"/>
      <c r="C17" s="612"/>
      <c r="D17" s="1001"/>
    </row>
    <row r="18" spans="1:4" s="32" customFormat="1" ht="12" customHeight="1" x14ac:dyDescent="0.2">
      <c r="A18" s="29"/>
      <c r="B18" s="670"/>
      <c r="C18" s="612">
        <v>7</v>
      </c>
      <c r="D18" s="290" t="s">
        <v>1770</v>
      </c>
    </row>
    <row r="19" spans="1:4" s="32" customFormat="1" hidden="1" x14ac:dyDescent="0.2">
      <c r="A19" s="29"/>
      <c r="B19" s="35"/>
      <c r="C19" s="612"/>
      <c r="D19" s="1001"/>
    </row>
    <row r="20" spans="1:4" s="32" customFormat="1" x14ac:dyDescent="0.2">
      <c r="A20" s="29"/>
      <c r="B20" s="670"/>
      <c r="C20" s="612">
        <v>8</v>
      </c>
      <c r="D20" s="290" t="s">
        <v>1947</v>
      </c>
    </row>
    <row r="21" spans="1:4" s="32" customFormat="1" x14ac:dyDescent="0.2">
      <c r="A21" s="29"/>
      <c r="B21" s="35"/>
      <c r="C21" s="612"/>
      <c r="D21" s="1002" t="s">
        <v>1948</v>
      </c>
    </row>
    <row r="22" spans="1:4" s="32" customFormat="1" x14ac:dyDescent="0.2">
      <c r="A22" s="29"/>
      <c r="B22" s="670"/>
      <c r="C22" s="612">
        <v>9</v>
      </c>
      <c r="D22" s="290" t="s">
        <v>1949</v>
      </c>
    </row>
    <row r="23" spans="1:4" s="32" customFormat="1" x14ac:dyDescent="0.2">
      <c r="A23" s="29"/>
      <c r="B23" s="1937"/>
      <c r="C23" s="612"/>
      <c r="D23" s="1938" t="s">
        <v>1950</v>
      </c>
    </row>
    <row r="24" spans="1:4" s="32" customFormat="1" x14ac:dyDescent="0.2">
      <c r="A24" s="29"/>
      <c r="B24" s="670"/>
      <c r="C24" s="612">
        <v>10</v>
      </c>
      <c r="D24" s="290" t="s">
        <v>1946</v>
      </c>
    </row>
    <row r="25" spans="1:4" s="32" customFormat="1" x14ac:dyDescent="0.2">
      <c r="A25" s="29"/>
      <c r="B25" s="670"/>
      <c r="C25" s="612">
        <v>11</v>
      </c>
      <c r="D25" s="290" t="s">
        <v>1951</v>
      </c>
    </row>
    <row r="26" spans="1:4" s="32" customFormat="1" x14ac:dyDescent="0.2">
      <c r="A26" s="29"/>
      <c r="B26" s="1937"/>
      <c r="C26" s="612"/>
      <c r="D26" s="1938" t="s">
        <v>1952</v>
      </c>
    </row>
    <row r="27" spans="1:4" s="32" customFormat="1" x14ac:dyDescent="0.2">
      <c r="A27" s="29"/>
      <c r="B27" s="670"/>
      <c r="C27" s="612">
        <v>12</v>
      </c>
      <c r="D27" s="290" t="s">
        <v>1955</v>
      </c>
    </row>
    <row r="28" spans="1:4" s="32" customFormat="1" x14ac:dyDescent="0.2">
      <c r="A28" s="29"/>
      <c r="B28" s="35"/>
      <c r="C28" s="612"/>
      <c r="D28" s="999"/>
    </row>
    <row r="29" spans="1:4" s="32" customFormat="1" x14ac:dyDescent="0.2">
      <c r="A29" s="29"/>
      <c r="B29" s="670"/>
      <c r="C29" s="612">
        <v>13</v>
      </c>
      <c r="D29" s="290" t="s">
        <v>604</v>
      </c>
    </row>
    <row r="30" spans="1:4" s="32" customFormat="1" x14ac:dyDescent="0.2">
      <c r="A30" s="29"/>
      <c r="B30" s="35"/>
      <c r="C30" s="612"/>
      <c r="D30" s="999" t="s">
        <v>1933</v>
      </c>
    </row>
    <row r="31" spans="1:4" s="32" customFormat="1" x14ac:dyDescent="0.2">
      <c r="A31" s="29"/>
      <c r="B31" s="670"/>
      <c r="C31" s="612">
        <v>14</v>
      </c>
      <c r="D31" s="290" t="s">
        <v>1958</v>
      </c>
    </row>
    <row r="32" spans="1:4" s="32" customFormat="1" x14ac:dyDescent="0.2">
      <c r="A32" s="29"/>
      <c r="B32" s="1658"/>
      <c r="C32" s="612"/>
      <c r="D32" s="9" t="s">
        <v>1959</v>
      </c>
    </row>
    <row r="33" spans="1:9" s="32" customFormat="1" ht="12" customHeight="1" x14ac:dyDescent="0.2">
      <c r="A33" s="29"/>
      <c r="B33" s="1658"/>
      <c r="C33" s="612"/>
      <c r="D33" s="1659" t="s">
        <v>1364</v>
      </c>
    </row>
    <row r="34" spans="1:9" s="32" customFormat="1" ht="8.25" hidden="1" customHeight="1" x14ac:dyDescent="0.2">
      <c r="A34" s="29"/>
      <c r="B34" s="35"/>
      <c r="C34" s="612"/>
      <c r="D34" s="450"/>
    </row>
    <row r="35" spans="1:9" s="32" customFormat="1" x14ac:dyDescent="0.2">
      <c r="A35" s="2260" t="s">
        <v>1942</v>
      </c>
      <c r="B35" s="2261"/>
      <c r="C35" s="2261"/>
      <c r="D35" s="2261"/>
      <c r="E35" s="2262"/>
      <c r="F35" s="2262"/>
      <c r="G35" s="2262"/>
      <c r="H35" s="2262"/>
      <c r="I35" s="2262"/>
    </row>
    <row r="36" spans="1:9" s="32" customFormat="1" x14ac:dyDescent="0.2">
      <c r="A36" s="29"/>
      <c r="B36" s="35"/>
      <c r="C36" s="612"/>
      <c r="D36" s="450"/>
    </row>
    <row r="37" spans="1:9" s="32" customFormat="1" x14ac:dyDescent="0.2">
      <c r="A37" s="29"/>
      <c r="B37" s="670"/>
      <c r="C37" s="612">
        <v>15</v>
      </c>
      <c r="D37" s="290" t="s">
        <v>417</v>
      </c>
    </row>
    <row r="38" spans="1:9" s="32" customFormat="1" x14ac:dyDescent="0.2">
      <c r="A38" s="29"/>
      <c r="B38" s="35"/>
      <c r="C38" s="612"/>
      <c r="D38" s="997" t="s">
        <v>1939</v>
      </c>
    </row>
    <row r="39" spans="1:9" s="32" customFormat="1" hidden="1" x14ac:dyDescent="0.2">
      <c r="A39" s="29"/>
      <c r="B39" s="35"/>
      <c r="C39" s="612"/>
      <c r="D39" s="998"/>
    </row>
    <row r="40" spans="1:9" s="32" customFormat="1" x14ac:dyDescent="0.2">
      <c r="A40" s="29"/>
      <c r="B40" s="670"/>
      <c r="C40" s="612">
        <v>16</v>
      </c>
      <c r="D40" s="608" t="s">
        <v>420</v>
      </c>
    </row>
    <row r="41" spans="1:9" s="32" customFormat="1" x14ac:dyDescent="0.2">
      <c r="A41" s="29"/>
      <c r="B41" s="35"/>
      <c r="C41" s="612"/>
      <c r="D41" s="997" t="s">
        <v>693</v>
      </c>
    </row>
    <row r="42" spans="1:9" s="32" customFormat="1" x14ac:dyDescent="0.2">
      <c r="A42" s="29"/>
      <c r="B42" s="670"/>
      <c r="C42" s="612">
        <v>17</v>
      </c>
      <c r="D42" s="608" t="s">
        <v>1940</v>
      </c>
    </row>
    <row r="43" spans="1:9" s="32" customFormat="1" x14ac:dyDescent="0.2">
      <c r="A43" s="29"/>
      <c r="B43" s="35"/>
      <c r="C43" s="612"/>
      <c r="D43" s="997" t="s">
        <v>1941</v>
      </c>
    </row>
    <row r="44" spans="1:9" s="32" customFormat="1" x14ac:dyDescent="0.2">
      <c r="A44" s="29"/>
      <c r="B44" s="670"/>
      <c r="C44" s="612">
        <v>18</v>
      </c>
      <c r="D44" s="608" t="s">
        <v>339</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60" t="s">
        <v>352</v>
      </c>
      <c r="B47" s="2263"/>
      <c r="C47" s="2263"/>
      <c r="D47" s="2263"/>
      <c r="E47" s="2264"/>
      <c r="F47" s="2264"/>
      <c r="G47" s="2264"/>
      <c r="H47" s="2264"/>
      <c r="I47" s="2264"/>
    </row>
    <row r="48" spans="1:9" s="32" customFormat="1" x14ac:dyDescent="0.2">
      <c r="A48" s="29"/>
      <c r="B48" s="35"/>
      <c r="C48" s="612"/>
      <c r="D48" s="450"/>
    </row>
    <row r="49" spans="1:9" s="32" customFormat="1" x14ac:dyDescent="0.2">
      <c r="A49" s="29"/>
      <c r="B49" s="670"/>
      <c r="C49" s="612">
        <v>19</v>
      </c>
      <c r="D49" s="400" t="s">
        <v>418</v>
      </c>
    </row>
    <row r="50" spans="1:9" s="32" customFormat="1" x14ac:dyDescent="0.2">
      <c r="A50" s="29"/>
      <c r="B50" s="670"/>
      <c r="C50" s="612">
        <v>20</v>
      </c>
      <c r="D50" s="400" t="s">
        <v>419</v>
      </c>
    </row>
    <row r="51" spans="1:9" x14ac:dyDescent="0.2">
      <c r="B51" s="1021"/>
      <c r="C51" s="996">
        <v>21</v>
      </c>
      <c r="D51" s="153" t="s">
        <v>1215</v>
      </c>
    </row>
    <row r="52" spans="1:9" x14ac:dyDescent="0.2">
      <c r="B52" s="1026"/>
      <c r="C52" s="996"/>
      <c r="D52" s="997" t="s">
        <v>982</v>
      </c>
    </row>
    <row r="53" spans="1:9" s="32" customFormat="1" ht="15.75" customHeight="1" x14ac:dyDescent="0.2">
      <c r="A53" s="29"/>
      <c r="B53" s="2040" t="s">
        <v>2063</v>
      </c>
      <c r="C53" s="619">
        <v>22</v>
      </c>
      <c r="D53" s="388" t="s">
        <v>1778</v>
      </c>
      <c r="E53" s="26"/>
      <c r="F53" s="1513"/>
      <c r="G53" s="1685" t="s">
        <v>1777</v>
      </c>
      <c r="H53" s="1913">
        <v>34742</v>
      </c>
      <c r="I53" s="9" t="s">
        <v>1827</v>
      </c>
    </row>
    <row r="54" spans="1:9" s="32" customFormat="1" x14ac:dyDescent="0.2">
      <c r="A54" s="29"/>
      <c r="B54" s="671"/>
      <c r="C54" s="619">
        <v>23</v>
      </c>
      <c r="D54" s="400" t="s">
        <v>1610</v>
      </c>
      <c r="E54" s="26"/>
      <c r="F54" s="1513"/>
    </row>
    <row r="55" spans="1:9" s="32" customFormat="1" x14ac:dyDescent="0.2">
      <c r="A55" s="1025"/>
      <c r="B55" s="1468"/>
      <c r="C55" s="1468"/>
      <c r="D55" s="290" t="s">
        <v>1604</v>
      </c>
      <c r="E55" s="3"/>
      <c r="F55" s="3"/>
      <c r="G55" s="3"/>
      <c r="H55" s="3"/>
      <c r="I55" s="3"/>
    </row>
    <row r="56" spans="1:9" s="32" customFormat="1" x14ac:dyDescent="0.2">
      <c r="A56" s="1025"/>
      <c r="B56" s="1468"/>
      <c r="E56" s="3"/>
      <c r="F56" s="3"/>
      <c r="G56" s="3"/>
      <c r="H56" s="3"/>
      <c r="I56" s="3"/>
    </row>
    <row r="57" spans="1:9" s="32" customFormat="1" ht="12.75" customHeight="1" x14ac:dyDescent="0.2">
      <c r="A57" s="1694"/>
      <c r="B57" s="2267"/>
      <c r="C57" s="2268"/>
      <c r="D57" s="2268"/>
      <c r="E57" s="2268"/>
      <c r="F57" s="2268"/>
      <c r="G57" s="2268"/>
      <c r="H57" s="2269"/>
      <c r="I57" s="3"/>
    </row>
    <row r="58" spans="1:9" s="32" customFormat="1" x14ac:dyDescent="0.2">
      <c r="A58" s="1694"/>
      <c r="B58" s="2270"/>
      <c r="C58" s="2271"/>
      <c r="D58" s="2271"/>
      <c r="E58" s="2271"/>
      <c r="F58" s="2271"/>
      <c r="G58" s="2271"/>
      <c r="H58" s="2272"/>
      <c r="I58" s="3"/>
    </row>
    <row r="59" spans="1:9" s="32" customFormat="1" x14ac:dyDescent="0.2">
      <c r="A59" s="1694"/>
      <c r="B59" s="2270"/>
      <c r="C59" s="2271"/>
      <c r="D59" s="2271"/>
      <c r="E59" s="2271"/>
      <c r="F59" s="2271"/>
      <c r="G59" s="2271"/>
      <c r="H59" s="2272"/>
      <c r="I59" s="3"/>
    </row>
    <row r="60" spans="1:9" s="32" customFormat="1" x14ac:dyDescent="0.2">
      <c r="A60" s="1694"/>
      <c r="B60" s="2270"/>
      <c r="C60" s="2271"/>
      <c r="D60" s="2271"/>
      <c r="E60" s="2271"/>
      <c r="F60" s="2271"/>
      <c r="G60" s="2271"/>
      <c r="H60" s="2272"/>
      <c r="I60" s="3"/>
    </row>
    <row r="61" spans="1:9" s="32" customFormat="1" x14ac:dyDescent="0.2">
      <c r="A61" s="1694"/>
      <c r="B61" s="2270"/>
      <c r="C61" s="2271"/>
      <c r="D61" s="2271"/>
      <c r="E61" s="2271"/>
      <c r="F61" s="2271"/>
      <c r="G61" s="2271"/>
      <c r="H61" s="2272"/>
      <c r="I61" s="3"/>
    </row>
    <row r="62" spans="1:9" s="32" customFormat="1" x14ac:dyDescent="0.2">
      <c r="A62" s="1694"/>
      <c r="B62" s="2270"/>
      <c r="C62" s="2271"/>
      <c r="D62" s="2271"/>
      <c r="E62" s="2271"/>
      <c r="F62" s="2271"/>
      <c r="G62" s="2271"/>
      <c r="H62" s="2272"/>
      <c r="I62" s="3"/>
    </row>
    <row r="63" spans="1:9" s="32" customFormat="1" x14ac:dyDescent="0.2">
      <c r="A63" s="1694"/>
      <c r="B63" s="2270"/>
      <c r="C63" s="2271"/>
      <c r="D63" s="2271"/>
      <c r="E63" s="2271"/>
      <c r="F63" s="2271"/>
      <c r="G63" s="2271"/>
      <c r="H63" s="2272"/>
      <c r="I63" s="3"/>
    </row>
    <row r="64" spans="1:9" s="32" customFormat="1" x14ac:dyDescent="0.2">
      <c r="A64" s="1694"/>
      <c r="B64" s="2270"/>
      <c r="C64" s="2271"/>
      <c r="D64" s="2271"/>
      <c r="E64" s="2271"/>
      <c r="F64" s="2271"/>
      <c r="G64" s="2271"/>
      <c r="H64" s="2272"/>
      <c r="I64" s="3"/>
    </row>
    <row r="65" spans="1:9" s="32" customFormat="1" x14ac:dyDescent="0.2">
      <c r="A65" s="1694"/>
      <c r="B65" s="2270"/>
      <c r="C65" s="2271"/>
      <c r="D65" s="2271"/>
      <c r="E65" s="2271"/>
      <c r="F65" s="2271"/>
      <c r="G65" s="2271"/>
      <c r="H65" s="2272"/>
      <c r="I65" s="3"/>
    </row>
    <row r="66" spans="1:9" s="32" customFormat="1" x14ac:dyDescent="0.2">
      <c r="A66" s="1694"/>
      <c r="B66" s="2270"/>
      <c r="C66" s="2271"/>
      <c r="D66" s="2271"/>
      <c r="E66" s="2271"/>
      <c r="F66" s="2271"/>
      <c r="G66" s="2271"/>
      <c r="H66" s="2272"/>
      <c r="I66" s="3"/>
    </row>
    <row r="67" spans="1:9" s="32" customFormat="1" ht="9" customHeight="1" x14ac:dyDescent="0.2">
      <c r="A67" s="1695"/>
      <c r="B67" s="2273"/>
      <c r="C67" s="2274"/>
      <c r="D67" s="2274"/>
      <c r="E67" s="2274"/>
      <c r="F67" s="2274"/>
      <c r="G67" s="2274"/>
      <c r="H67" s="2275"/>
    </row>
    <row r="68" spans="1:9" s="32" customFormat="1" ht="9" customHeight="1" x14ac:dyDescent="0.2">
      <c r="A68" s="29"/>
      <c r="B68" s="1514"/>
      <c r="C68" s="1467"/>
      <c r="D68" s="1467"/>
      <c r="E68" s="1467"/>
      <c r="F68" s="1467"/>
      <c r="G68" s="1467"/>
      <c r="H68" s="1467"/>
    </row>
    <row r="69" spans="1:9" s="32" customFormat="1" ht="16.5" customHeight="1" x14ac:dyDescent="0.2">
      <c r="A69" s="29"/>
      <c r="B69" s="1514"/>
      <c r="C69" s="1467"/>
      <c r="D69" s="1467"/>
      <c r="E69" s="1467"/>
      <c r="F69" s="1467"/>
      <c r="G69" s="1467"/>
      <c r="H69" s="1467"/>
    </row>
    <row r="70" spans="1:9" s="32" customFormat="1" x14ac:dyDescent="0.2">
      <c r="A70" s="2260" t="s">
        <v>1564</v>
      </c>
      <c r="B70" s="2263"/>
      <c r="C70" s="2263"/>
      <c r="D70" s="2263"/>
      <c r="E70" s="2264"/>
      <c r="F70" s="2264"/>
      <c r="G70" s="2264"/>
      <c r="H70" s="2264"/>
      <c r="I70" s="2264"/>
    </row>
    <row r="71" spans="1:9" s="32" customFormat="1" x14ac:dyDescent="0.2">
      <c r="A71" s="29"/>
      <c r="C71" s="1473"/>
      <c r="D71" s="1478" t="s">
        <v>1563</v>
      </c>
      <c r="E71" s="1467"/>
      <c r="F71" s="1467"/>
      <c r="G71" s="1467"/>
      <c r="H71" s="1467"/>
    </row>
    <row r="72" spans="1:9" s="32" customFormat="1" ht="12" customHeight="1" x14ac:dyDescent="0.2">
      <c r="B72" s="1514"/>
      <c r="C72" s="1467"/>
      <c r="D72" s="1467"/>
      <c r="E72" s="1467"/>
      <c r="F72" s="1467"/>
      <c r="G72" s="1467"/>
      <c r="H72" s="1467"/>
    </row>
    <row r="73" spans="1:9" s="32" customFormat="1" x14ac:dyDescent="0.2">
      <c r="A73" s="23" t="s">
        <v>1721</v>
      </c>
      <c r="B73" s="1514"/>
      <c r="C73" s="1467"/>
      <c r="D73" s="1467"/>
      <c r="E73" s="1467"/>
      <c r="F73" s="1467"/>
      <c r="G73" s="1467"/>
      <c r="H73" s="1467"/>
    </row>
    <row r="74" spans="1:9" s="32" customFormat="1" x14ac:dyDescent="0.2">
      <c r="A74" s="23" t="s">
        <v>1720</v>
      </c>
      <c r="B74" s="1514"/>
      <c r="C74" s="1467"/>
      <c r="D74" s="1467"/>
      <c r="E74" s="1467"/>
      <c r="F74" s="1467"/>
      <c r="G74" s="1467"/>
      <c r="H74" s="1467"/>
    </row>
    <row r="75" spans="1:9" s="32" customFormat="1" x14ac:dyDescent="0.2">
      <c r="A75" s="23" t="s">
        <v>1934</v>
      </c>
      <c r="B75" s="1514"/>
      <c r="C75" s="1467"/>
      <c r="D75" s="1467"/>
      <c r="E75" s="1467"/>
      <c r="F75" s="1467"/>
      <c r="G75" s="1467"/>
      <c r="H75" s="1467"/>
    </row>
    <row r="76" spans="1:9" s="32" customFormat="1" ht="22.5" customHeight="1" x14ac:dyDescent="0.2">
      <c r="A76" s="450" t="s">
        <v>1722</v>
      </c>
      <c r="B76" s="1514"/>
      <c r="C76" s="1467"/>
      <c r="D76" s="1467"/>
      <c r="E76" s="1467"/>
      <c r="F76" s="1467"/>
      <c r="G76" s="1467"/>
      <c r="H76" s="1467"/>
    </row>
    <row r="77" spans="1:9" s="32" customFormat="1" x14ac:dyDescent="0.2">
      <c r="C77" s="619">
        <v>24</v>
      </c>
      <c r="D77" s="388" t="s">
        <v>1571</v>
      </c>
      <c r="G77" s="1270" t="s">
        <v>1561</v>
      </c>
      <c r="H77" s="1504"/>
    </row>
    <row r="78" spans="1:9" s="32" customFormat="1" ht="6" customHeight="1" x14ac:dyDescent="0.2">
      <c r="A78" s="29"/>
      <c r="B78" s="1515"/>
      <c r="C78" s="619"/>
      <c r="D78" s="388"/>
      <c r="E78" s="26"/>
      <c r="F78" s="1513"/>
    </row>
    <row r="79" spans="1:9" s="32" customFormat="1" x14ac:dyDescent="0.2">
      <c r="A79" s="29"/>
      <c r="B79" s="1515"/>
      <c r="C79" s="619">
        <v>25</v>
      </c>
      <c r="D79" s="388" t="s">
        <v>1572</v>
      </c>
      <c r="E79" s="26"/>
      <c r="F79" s="1513"/>
      <c r="H79" s="156"/>
    </row>
    <row r="80" spans="1:9" s="32" customFormat="1" x14ac:dyDescent="0.2">
      <c r="A80" s="29"/>
      <c r="B80" s="1515"/>
      <c r="C80" s="619"/>
      <c r="D80" s="388" t="s">
        <v>1578</v>
      </c>
      <c r="E80" s="26"/>
      <c r="F80" s="1513"/>
      <c r="H80" s="156"/>
    </row>
    <row r="81" spans="1:10" s="32" customFormat="1" x14ac:dyDescent="0.2">
      <c r="A81" s="29"/>
      <c r="B81" s="1515"/>
    </row>
    <row r="82" spans="1:10" s="32" customFormat="1" ht="12.75" customHeight="1" x14ac:dyDescent="0.2">
      <c r="A82" s="29"/>
      <c r="B82" s="1515"/>
      <c r="C82" s="388"/>
    </row>
    <row r="83" spans="1:10" s="32" customFormat="1" ht="12.75" customHeight="1" thickBot="1" x14ac:dyDescent="0.25">
      <c r="A83" s="2279" t="s">
        <v>1560</v>
      </c>
      <c r="B83" s="2279"/>
      <c r="C83" s="2279"/>
      <c r="D83" s="2280"/>
      <c r="E83" s="1517" t="s">
        <v>1605</v>
      </c>
      <c r="F83" s="1517" t="s">
        <v>1606</v>
      </c>
      <c r="G83" s="1517" t="s">
        <v>1607</v>
      </c>
      <c r="H83" s="1517" t="s">
        <v>1608</v>
      </c>
      <c r="I83" s="1517" t="s">
        <v>1609</v>
      </c>
      <c r="J83" s="1518" t="s">
        <v>162</v>
      </c>
    </row>
    <row r="84" spans="1:10" s="32" customFormat="1" ht="13.5" customHeight="1" thickTop="1" x14ac:dyDescent="0.2">
      <c r="A84" s="1681" t="s">
        <v>1752</v>
      </c>
      <c r="B84" s="1682"/>
      <c r="C84" s="1683"/>
      <c r="D84" s="1684"/>
      <c r="E84" s="1631"/>
      <c r="F84" s="1631"/>
      <c r="G84" s="1631"/>
      <c r="H84" s="1631"/>
      <c r="I84" s="1631"/>
      <c r="J84" s="1628"/>
    </row>
    <row r="85" spans="1:10" s="32" customFormat="1" ht="13.5" customHeight="1" x14ac:dyDescent="0.2">
      <c r="A85" s="1664" t="s">
        <v>1775</v>
      </c>
      <c r="B85" s="1678"/>
      <c r="C85" s="1679"/>
      <c r="D85" s="1680"/>
      <c r="E85" s="1677"/>
      <c r="F85" s="1629"/>
      <c r="G85" s="1629"/>
      <c r="H85" s="1629"/>
      <c r="I85" s="1629"/>
      <c r="J85" s="1656">
        <f>SUM(E85:I85)</f>
        <v>0</v>
      </c>
    </row>
    <row r="86" spans="1:10" s="32" customFormat="1" ht="13.5" customHeight="1" x14ac:dyDescent="0.2">
      <c r="A86" s="1674"/>
      <c r="B86" s="1675"/>
      <c r="C86" s="1676"/>
      <c r="D86" s="1519"/>
      <c r="E86" s="1631"/>
      <c r="F86" s="1631"/>
      <c r="G86" s="1631"/>
      <c r="H86" s="1631"/>
      <c r="I86" s="1631"/>
      <c r="J86" s="1628"/>
    </row>
    <row r="87" spans="1:10" s="32" customFormat="1" ht="13.5" customHeight="1" x14ac:dyDescent="0.2">
      <c r="A87" s="1665" t="s">
        <v>1562</v>
      </c>
      <c r="B87" s="1666"/>
      <c r="C87" s="1667"/>
      <c r="D87" s="1519"/>
      <c r="E87" s="1631"/>
      <c r="F87" s="1631"/>
      <c r="G87" s="1631"/>
      <c r="H87" s="1631"/>
      <c r="I87" s="1631"/>
      <c r="J87" s="1628"/>
    </row>
    <row r="88" spans="1:10" s="32" customFormat="1" ht="13.5" customHeight="1" x14ac:dyDescent="0.2">
      <c r="A88" s="1668" t="s">
        <v>1776</v>
      </c>
      <c r="B88" s="1669"/>
      <c r="C88" s="1670"/>
      <c r="D88" s="1520"/>
      <c r="E88" s="1629"/>
      <c r="F88" s="1629"/>
      <c r="G88" s="1629"/>
      <c r="H88" s="1629"/>
      <c r="I88" s="1629"/>
      <c r="J88" s="1656">
        <f>SUM(E88:I88)</f>
        <v>0</v>
      </c>
    </row>
    <row r="89" spans="1:10" s="32" customFormat="1" ht="13.5" customHeight="1" x14ac:dyDescent="0.2">
      <c r="A89" s="1671"/>
      <c r="B89" s="1672"/>
      <c r="C89" s="1673"/>
      <c r="D89" s="1520"/>
      <c r="E89" s="1629"/>
      <c r="F89" s="1629"/>
      <c r="G89" s="1629"/>
      <c r="H89" s="1629"/>
      <c r="I89" s="1629"/>
      <c r="J89" s="1630"/>
    </row>
    <row r="90" spans="1:10" s="32" customFormat="1" ht="13.5" customHeight="1" x14ac:dyDescent="0.2">
      <c r="A90" s="1665" t="s">
        <v>162</v>
      </c>
      <c r="B90" s="1666"/>
      <c r="C90" s="1667"/>
      <c r="D90" s="1521"/>
      <c r="E90" s="1632"/>
      <c r="F90" s="1632"/>
      <c r="G90" s="1632"/>
      <c r="H90" s="1632"/>
      <c r="I90" s="1632"/>
      <c r="J90" s="1657">
        <f>SUM(J85:J89)</f>
        <v>0</v>
      </c>
    </row>
    <row r="91" spans="1:10" s="32" customFormat="1" x14ac:dyDescent="0.2">
      <c r="A91" s="29"/>
      <c r="B91" s="1515"/>
      <c r="C91" s="619"/>
      <c r="E91" s="1270"/>
      <c r="F91" s="1522"/>
      <c r="H91" s="332"/>
    </row>
    <row r="92" spans="1:10" s="32" customFormat="1" x14ac:dyDescent="0.2">
      <c r="A92" s="29"/>
      <c r="B92" s="388" t="s">
        <v>1956</v>
      </c>
      <c r="C92" s="619"/>
      <c r="E92" s="1270"/>
      <c r="F92" s="1522"/>
      <c r="H92" s="332"/>
    </row>
    <row r="93" spans="1:10" s="32" customFormat="1" ht="16.5" customHeight="1" x14ac:dyDescent="0.2">
      <c r="A93" s="29"/>
      <c r="B93" s="1939" t="s">
        <v>1957</v>
      </c>
      <c r="C93" s="619"/>
      <c r="E93" s="1270"/>
      <c r="F93" s="1522"/>
      <c r="H93" s="332"/>
    </row>
    <row r="94" spans="1:10" s="32" customFormat="1" x14ac:dyDescent="0.2">
      <c r="A94" s="1483" t="s">
        <v>1574</v>
      </c>
      <c r="B94" s="1484"/>
      <c r="C94" s="1484"/>
      <c r="D94" s="1485"/>
      <c r="E94" s="1486"/>
      <c r="F94" s="1523"/>
      <c r="G94" s="1443"/>
      <c r="H94" s="1487"/>
      <c r="I94" s="1287"/>
    </row>
    <row r="95" spans="1:10" s="32" customFormat="1" x14ac:dyDescent="0.2">
      <c r="A95" s="1488" t="s">
        <v>1660</v>
      </c>
      <c r="B95" s="1489"/>
      <c r="C95" s="1490"/>
      <c r="D95" s="1491"/>
      <c r="E95" s="1443"/>
      <c r="F95" s="1443"/>
      <c r="G95" s="1443"/>
      <c r="H95" s="1443"/>
      <c r="I95" s="1443"/>
    </row>
    <row r="96" spans="1:10" s="32" customFormat="1" x14ac:dyDescent="0.2">
      <c r="A96" s="1488" t="s">
        <v>1723</v>
      </c>
      <c r="B96" s="1489"/>
      <c r="C96" s="1490"/>
      <c r="D96" s="1494"/>
      <c r="E96" s="1494"/>
      <c r="F96" s="1494"/>
      <c r="G96" s="1494"/>
      <c r="H96" s="1494"/>
      <c r="I96" s="1443"/>
    </row>
    <row r="97" spans="1:9" s="32" customFormat="1" x14ac:dyDescent="0.2">
      <c r="A97" s="1488" t="s">
        <v>1616</v>
      </c>
      <c r="B97" s="1489"/>
      <c r="C97" s="1490"/>
      <c r="D97" s="1494"/>
      <c r="E97" s="1494"/>
      <c r="F97" s="1494"/>
      <c r="G97" s="1494"/>
      <c r="H97" s="1494"/>
      <c r="I97" s="1443"/>
    </row>
    <row r="98" spans="1:9" s="32" customFormat="1" x14ac:dyDescent="0.2">
      <c r="A98" s="1489"/>
      <c r="B98" s="1307" t="s">
        <v>1690</v>
      </c>
      <c r="C98" s="1490"/>
      <c r="D98" s="1494"/>
      <c r="E98" s="1494"/>
      <c r="F98" s="1494"/>
      <c r="G98" s="1494"/>
      <c r="H98" s="1494"/>
      <c r="I98" s="1443"/>
    </row>
    <row r="99" spans="1:9" s="32" customFormat="1" x14ac:dyDescent="0.2">
      <c r="A99" s="1427"/>
      <c r="B99" s="1492"/>
      <c r="C99" s="1490"/>
      <c r="D99" s="1494"/>
      <c r="E99" s="1494"/>
      <c r="F99" s="1494"/>
      <c r="G99" s="1494"/>
      <c r="H99" s="1494"/>
      <c r="I99" s="1443"/>
    </row>
    <row r="100" spans="1:9" s="32" customFormat="1" ht="3.75" customHeight="1" x14ac:dyDescent="0.2">
      <c r="A100" s="1491"/>
      <c r="B100" s="1493"/>
      <c r="C100" s="1491"/>
      <c r="D100" s="1494"/>
      <c r="E100" s="1494"/>
      <c r="F100" s="1494"/>
      <c r="G100" s="1494"/>
      <c r="H100" s="1494"/>
      <c r="I100" s="1443"/>
    </row>
    <row r="101" spans="1:9" s="32" customFormat="1" x14ac:dyDescent="0.2">
      <c r="A101" s="1491"/>
      <c r="B101" s="1493" t="s">
        <v>1361</v>
      </c>
      <c r="C101" s="1491"/>
      <c r="D101" s="1491"/>
      <c r="E101" s="1443"/>
      <c r="F101" s="1443"/>
      <c r="G101" s="1443"/>
      <c r="H101" s="1443"/>
      <c r="I101" s="1443"/>
    </row>
    <row r="102" spans="1:9" s="32" customFormat="1" x14ac:dyDescent="0.2">
      <c r="A102" s="1482"/>
      <c r="B102" s="2276"/>
      <c r="C102" s="2277"/>
      <c r="D102" s="2277"/>
      <c r="E102" s="2277"/>
      <c r="F102" s="2277"/>
      <c r="G102" s="2277"/>
      <c r="H102" s="2278"/>
      <c r="I102" s="1443"/>
    </row>
    <row r="103" spans="1:9" s="32" customFormat="1" ht="11.25" customHeight="1" x14ac:dyDescent="0.2">
      <c r="A103" s="1482"/>
      <c r="B103" s="2255"/>
      <c r="C103" s="2256"/>
      <c r="D103" s="2256"/>
      <c r="E103" s="2256"/>
      <c r="F103" s="2256"/>
      <c r="G103" s="2256"/>
      <c r="H103" s="2257"/>
      <c r="I103" s="1443"/>
    </row>
    <row r="104" spans="1:9" s="32" customFormat="1" ht="11.25" customHeight="1" x14ac:dyDescent="0.2">
      <c r="A104" s="1482"/>
      <c r="B104" s="2255"/>
      <c r="C104" s="2256"/>
      <c r="D104" s="2256"/>
      <c r="E104" s="2256"/>
      <c r="F104" s="2256"/>
      <c r="G104" s="2256"/>
      <c r="H104" s="2257"/>
      <c r="I104" s="1443"/>
    </row>
    <row r="105" spans="1:9" s="32" customFormat="1" x14ac:dyDescent="0.2">
      <c r="A105" s="1482"/>
      <c r="B105" s="2255"/>
      <c r="C105" s="2256"/>
      <c r="D105" s="2256"/>
      <c r="E105" s="2256"/>
      <c r="F105" s="2256"/>
      <c r="G105" s="2256"/>
      <c r="H105" s="2257"/>
      <c r="I105" s="1443"/>
    </row>
    <row r="106" spans="1:9" s="32" customFormat="1" ht="11.25" customHeight="1" x14ac:dyDescent="0.2">
      <c r="A106" s="1482"/>
      <c r="B106" s="2255"/>
      <c r="C106" s="2256"/>
      <c r="D106" s="2256"/>
      <c r="E106" s="2256"/>
      <c r="F106" s="2256"/>
      <c r="G106" s="2256"/>
      <c r="H106" s="2257"/>
      <c r="I106" s="1443"/>
    </row>
    <row r="107" spans="1:9" s="32" customFormat="1" ht="11.25" customHeight="1" x14ac:dyDescent="0.2">
      <c r="A107" s="1482"/>
      <c r="B107" s="2255"/>
      <c r="C107" s="2256"/>
      <c r="D107" s="2256"/>
      <c r="E107" s="2256"/>
      <c r="F107" s="2256"/>
      <c r="G107" s="2256"/>
      <c r="H107" s="2257"/>
      <c r="I107" s="1443"/>
    </row>
    <row r="108" spans="1:9" s="32" customFormat="1" ht="11.25" customHeight="1" x14ac:dyDescent="0.2">
      <c r="A108" s="1482"/>
      <c r="B108" s="2255"/>
      <c r="C108" s="2256"/>
      <c r="D108" s="2256"/>
      <c r="E108" s="2256"/>
      <c r="F108" s="2256"/>
      <c r="G108" s="2256"/>
      <c r="H108" s="2257"/>
      <c r="I108" s="1443"/>
    </row>
    <row r="109" spans="1:9" s="32" customFormat="1" ht="11.25" customHeight="1" x14ac:dyDescent="0.2">
      <c r="A109" s="1482"/>
      <c r="B109" s="2255"/>
      <c r="C109" s="2256"/>
      <c r="D109" s="2256"/>
      <c r="E109" s="2256"/>
      <c r="F109" s="2256"/>
      <c r="G109" s="2256"/>
      <c r="H109" s="2257"/>
      <c r="I109" s="1477"/>
    </row>
    <row r="110" spans="1:9" s="32" customFormat="1" ht="11.25" customHeight="1" x14ac:dyDescent="0.2">
      <c r="A110" s="1482"/>
      <c r="B110" s="2255"/>
      <c r="C110" s="2256"/>
      <c r="D110" s="2256"/>
      <c r="E110" s="2256"/>
      <c r="F110" s="2256"/>
      <c r="G110" s="2256"/>
      <c r="H110" s="2257"/>
      <c r="I110" s="1443"/>
    </row>
    <row r="111" spans="1:9" s="32" customFormat="1" ht="11.25" customHeight="1" x14ac:dyDescent="0.2">
      <c r="A111" s="1482"/>
      <c r="B111" s="2255"/>
      <c r="C111" s="2256"/>
      <c r="D111" s="2256"/>
      <c r="E111" s="2256"/>
      <c r="F111" s="2256"/>
      <c r="G111" s="2256"/>
      <c r="H111" s="2257"/>
      <c r="I111" s="1443"/>
    </row>
    <row r="112" spans="1:9" s="32" customFormat="1" ht="11.25" customHeight="1" x14ac:dyDescent="0.2">
      <c r="A112" s="1482"/>
      <c r="B112" s="2281"/>
      <c r="C112" s="2282"/>
      <c r="D112" s="2282"/>
      <c r="E112" s="2282"/>
      <c r="F112" s="2282"/>
      <c r="G112" s="2282"/>
      <c r="H112" s="2283"/>
      <c r="I112" s="1443"/>
    </row>
    <row r="113" spans="1:9" s="32" customFormat="1" ht="11.25" customHeight="1" x14ac:dyDescent="0.2">
      <c r="A113" s="1350"/>
      <c r="B113" s="1494"/>
      <c r="C113" s="1494"/>
      <c r="D113" s="1494"/>
      <c r="E113" s="1443"/>
      <c r="F113" s="1443"/>
      <c r="G113" s="1443"/>
      <c r="H113" s="1443"/>
      <c r="I113" s="1443"/>
    </row>
    <row r="114" spans="1:9" s="32" customFormat="1" ht="18" customHeight="1" x14ac:dyDescent="0.2">
      <c r="A114" s="1482"/>
      <c r="B114" s="1350"/>
      <c r="C114" s="2284" t="s">
        <v>2072</v>
      </c>
      <c r="D114" s="2284"/>
      <c r="E114" s="1443"/>
      <c r="F114" s="1443"/>
      <c r="G114" s="1443"/>
      <c r="H114" s="1443"/>
      <c r="I114" s="1443"/>
    </row>
    <row r="115" spans="1:9" s="32" customFormat="1" ht="11.25" customHeight="1" x14ac:dyDescent="0.2">
      <c r="A115" s="1482"/>
      <c r="B115" s="1482"/>
      <c r="C115" s="1496"/>
      <c r="D115" s="1914" t="s">
        <v>1362</v>
      </c>
      <c r="E115" s="1495"/>
      <c r="F115" s="1443"/>
      <c r="G115" s="1443"/>
      <c r="H115" s="1443"/>
      <c r="I115" s="1443"/>
    </row>
    <row r="116" spans="1:9" s="32" customFormat="1" x14ac:dyDescent="0.2">
      <c r="A116" s="1482"/>
      <c r="B116" s="1482"/>
      <c r="C116" s="1496"/>
      <c r="D116" s="1497"/>
      <c r="E116" s="1495"/>
      <c r="F116" s="1443"/>
      <c r="G116" s="1443"/>
      <c r="H116" s="1443"/>
      <c r="I116" s="1443"/>
    </row>
    <row r="117" spans="1:9" s="32" customFormat="1" ht="36" customHeight="1" x14ac:dyDescent="0.2">
      <c r="A117" s="1482"/>
      <c r="B117" s="1498"/>
      <c r="C117" s="2285" t="s">
        <v>1573</v>
      </c>
      <c r="D117" s="2286"/>
      <c r="E117" s="2287"/>
      <c r="F117" s="2287"/>
      <c r="G117" s="2287"/>
      <c r="H117" s="2287"/>
      <c r="I117" s="1443"/>
    </row>
    <row r="118" spans="1:9" s="32" customFormat="1" ht="24" customHeight="1" x14ac:dyDescent="0.2">
      <c r="A118" s="1482"/>
      <c r="B118" s="1482"/>
      <c r="C118" s="1482"/>
      <c r="D118" s="1369"/>
      <c r="E118" s="1498"/>
      <c r="F118" s="1499"/>
      <c r="G118" s="1498"/>
      <c r="H118" s="1498"/>
      <c r="I118" s="1443"/>
    </row>
    <row r="119" spans="1:9" s="32" customFormat="1" ht="11.25" customHeight="1" x14ac:dyDescent="0.2">
      <c r="A119" s="1500"/>
      <c r="B119" s="1500"/>
      <c r="C119" s="1501"/>
      <c r="D119" s="1502" t="s">
        <v>416</v>
      </c>
      <c r="E119" s="1491"/>
      <c r="F119" s="1503" t="s">
        <v>421</v>
      </c>
      <c r="G119" s="1441"/>
      <c r="H119" s="1441"/>
      <c r="I119" s="1443"/>
    </row>
    <row r="120" spans="1:9" x14ac:dyDescent="0.2">
      <c r="A120"/>
      <c r="B120" s="611"/>
      <c r="C120" s="667"/>
      <c r="D120" s="1467"/>
      <c r="E120" s="1467"/>
      <c r="F120" s="1467"/>
      <c r="G120" s="1467"/>
      <c r="H120" s="1467"/>
      <c r="I120" s="1443"/>
    </row>
    <row r="121" spans="1:9" x14ac:dyDescent="0.2">
      <c r="A121"/>
      <c r="B121" s="1472"/>
      <c r="C121" s="1481"/>
      <c r="D121" s="1467"/>
      <c r="E121" s="1467"/>
      <c r="F121" s="1467"/>
      <c r="G121" s="1467"/>
      <c r="H121" s="1467"/>
      <c r="I121" s="1443"/>
    </row>
    <row r="122" spans="1:9" s="31" customFormat="1" x14ac:dyDescent="0.2">
      <c r="A122"/>
      <c r="B122"/>
      <c r="C122"/>
      <c r="D122" s="668"/>
      <c r="E122" s="1467"/>
      <c r="F122" s="1003"/>
      <c r="G122" s="1467"/>
      <c r="H122" s="1467"/>
      <c r="I122" s="1443"/>
    </row>
    <row r="123" spans="1:9" x14ac:dyDescent="0.2">
      <c r="A123" s="594"/>
      <c r="B123" s="594"/>
      <c r="C123" s="615"/>
      <c r="D123" s="1516"/>
      <c r="E123" s="156"/>
      <c r="F123" s="156"/>
      <c r="G123" s="156"/>
      <c r="H123" s="156"/>
      <c r="I123" s="1443"/>
    </row>
    <row r="124" spans="1:9" x14ac:dyDescent="0.2">
      <c r="A124" s="709"/>
      <c r="B124" s="709"/>
      <c r="C124" s="615"/>
      <c r="D124" s="1475"/>
      <c r="E124" s="1471"/>
      <c r="F124" s="156"/>
      <c r="G124" s="156"/>
      <c r="H124" s="156"/>
      <c r="I124" s="1443"/>
    </row>
    <row r="125" spans="1:9" x14ac:dyDescent="0.2">
      <c r="A125" s="709"/>
      <c r="B125" s="709"/>
      <c r="C125" s="1083"/>
      <c r="D125" s="668"/>
      <c r="E125" s="1471"/>
      <c r="F125" s="156"/>
      <c r="G125" s="156"/>
      <c r="H125" s="156"/>
      <c r="I125" s="1443"/>
    </row>
    <row r="126" spans="1:9" x14ac:dyDescent="0.2">
      <c r="A126" s="709"/>
      <c r="B126" s="709"/>
      <c r="C126" s="1083"/>
      <c r="D126" s="1474"/>
      <c r="E126" s="1474"/>
      <c r="F126" s="1474"/>
      <c r="G126" s="1474"/>
      <c r="H126" s="1474"/>
      <c r="I126" s="1443"/>
    </row>
    <row r="127" spans="1:9" x14ac:dyDescent="0.2">
      <c r="A127" s="709"/>
      <c r="B127" s="709"/>
      <c r="C127" s="1083"/>
      <c r="D127" s="55"/>
      <c r="E127" s="1472"/>
      <c r="F127" s="1472"/>
      <c r="G127" s="1472"/>
      <c r="H127" s="147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5703125" style="91" customWidth="1"/>
    <col min="3" max="3" width="3.5703125" style="91" customWidth="1"/>
    <col min="4" max="4" width="14.5703125" style="91" customWidth="1"/>
    <col min="5" max="5" width="2.5703125" style="91" customWidth="1"/>
    <col min="6" max="6" width="14.5703125" style="91" customWidth="1"/>
    <col min="7" max="7" width="4" style="91" customWidth="1"/>
    <col min="8" max="8" width="14.5703125" style="91" customWidth="1"/>
    <col min="9" max="9" width="2.5703125" style="91" customWidth="1"/>
    <col min="10" max="10" width="14.5703125" style="91" customWidth="1"/>
    <col min="11" max="11" width="2.5703125" style="91" customWidth="1"/>
    <col min="12" max="12" width="14.5703125" style="91" customWidth="1"/>
    <col min="13" max="13" width="2.5703125" style="91" customWidth="1"/>
    <col min="14" max="14" width="3.5703125" style="92" customWidth="1"/>
    <col min="15" max="15" width="4.5703125" style="91" customWidth="1"/>
    <col min="16" max="17" width="5.5703125" style="91" customWidth="1"/>
    <col min="18" max="16384" width="9.140625" style="91"/>
  </cols>
  <sheetData>
    <row r="1" spans="1:14" ht="24" customHeight="1" x14ac:dyDescent="0.2">
      <c r="A1" s="2288" t="s">
        <v>444</v>
      </c>
      <c r="B1" s="2288"/>
      <c r="C1" s="2288"/>
      <c r="D1" s="2288"/>
      <c r="E1" s="2288"/>
      <c r="F1" s="2288"/>
      <c r="G1" s="2288"/>
      <c r="H1" s="2288"/>
      <c r="I1" s="2288"/>
      <c r="J1" s="2288"/>
      <c r="K1" s="2288"/>
      <c r="L1" s="2288"/>
      <c r="M1" s="2288"/>
      <c r="N1" s="95"/>
    </row>
    <row r="2" spans="1:14" ht="11.1"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1.1" customHeight="1" x14ac:dyDescent="0.2">
      <c r="C6" s="92"/>
      <c r="D6" s="92"/>
      <c r="E6" s="92"/>
      <c r="F6" s="92"/>
      <c r="G6" s="92"/>
      <c r="H6" s="92"/>
      <c r="I6" s="92"/>
      <c r="J6" s="92"/>
      <c r="K6" s="92"/>
      <c r="L6" s="92"/>
      <c r="M6" s="92"/>
    </row>
    <row r="7" spans="1:14" ht="13.35" customHeight="1" x14ac:dyDescent="0.2">
      <c r="B7" s="92"/>
      <c r="C7" s="92"/>
      <c r="D7" s="1529" t="s">
        <v>1927</v>
      </c>
      <c r="E7" s="92"/>
      <c r="F7" s="170" t="s">
        <v>308</v>
      </c>
      <c r="G7" s="92"/>
      <c r="H7" s="92"/>
      <c r="I7" s="92"/>
      <c r="J7" s="218">
        <v>2960449026</v>
      </c>
      <c r="K7" s="92"/>
      <c r="L7" s="92"/>
      <c r="M7" s="92"/>
    </row>
    <row r="8" spans="1:14" ht="11.1"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8">
        <v>2.8105999999999999E-2</v>
      </c>
      <c r="E10" s="99" t="s">
        <v>1163</v>
      </c>
      <c r="F10" s="468">
        <v>3.1129999999999999E-3</v>
      </c>
      <c r="G10" s="99" t="s">
        <v>1163</v>
      </c>
      <c r="H10" s="468">
        <v>9.68E-4</v>
      </c>
      <c r="I10" s="99" t="s">
        <v>1164</v>
      </c>
      <c r="J10" s="469">
        <f>ROUND(D10+F10+H10,5)</f>
        <v>3.2190000000000003E-2</v>
      </c>
      <c r="K10" s="92"/>
      <c r="L10" s="468"/>
      <c r="M10" s="92"/>
    </row>
    <row r="11" spans="1:14" ht="15" customHeight="1" x14ac:dyDescent="0.2">
      <c r="B11" s="92"/>
      <c r="C11" s="92"/>
      <c r="D11" s="2298" t="str">
        <f>IF(SUM(J10)&lt;=0.0999999,"","Enter the Tax Rates by moving the decimal two places to the left.")</f>
        <v/>
      </c>
      <c r="E11" s="2299"/>
      <c r="F11" s="2299"/>
      <c r="G11" s="2299"/>
      <c r="H11" s="2299"/>
      <c r="I11" s="2299"/>
      <c r="J11" s="2299"/>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1.1"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108960015</v>
      </c>
      <c r="E16" s="99"/>
      <c r="F16" s="81">
        <f>SUM('Acct Summary 7-8'!C17,'Acct Summary 7-8'!D17,'Acct Summary 7-8'!F17)</f>
        <v>108633939</v>
      </c>
      <c r="G16" s="99"/>
      <c r="H16" s="81">
        <f>SUM(D16-F16)</f>
        <v>326076</v>
      </c>
      <c r="I16" s="92"/>
      <c r="J16" s="81">
        <f>SUM('Acct Summary 7-8'!C81,'Acct Summary 7-8'!D81,'Acct Summary 7-8'!F81,'Acct Summary 7-8'!I81)</f>
        <v>19680557</v>
      </c>
      <c r="K16" s="92"/>
      <c r="L16" s="92"/>
      <c r="M16" s="92"/>
    </row>
    <row r="17" spans="1:13" ht="12.2" customHeight="1" x14ac:dyDescent="0.2">
      <c r="A17" s="96"/>
      <c r="B17" s="8" t="s">
        <v>9</v>
      </c>
      <c r="C17" s="9" t="s">
        <v>1661</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88">
        <f>'Short-Term Long-Term Debt 25'!F27</f>
        <v>0</v>
      </c>
      <c r="E24" s="99" t="s">
        <v>1164</v>
      </c>
      <c r="F24" s="217">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6"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1.1" customHeight="1" x14ac:dyDescent="0.2">
      <c r="A30" s="96"/>
      <c r="B30" s="59"/>
      <c r="C30" s="92"/>
      <c r="D30" s="92"/>
      <c r="E30" s="92"/>
      <c r="F30" s="92"/>
      <c r="G30" s="92"/>
      <c r="H30" s="92"/>
      <c r="I30" s="92"/>
      <c r="J30" s="92"/>
      <c r="K30" s="92"/>
      <c r="L30" s="92"/>
      <c r="M30" s="92"/>
    </row>
    <row r="31" spans="1:13" ht="13.35" customHeight="1" x14ac:dyDescent="0.2">
      <c r="B31" s="2155" t="s">
        <v>2063</v>
      </c>
      <c r="C31" s="403" t="s">
        <v>669</v>
      </c>
      <c r="D31" s="62" t="s">
        <v>1238</v>
      </c>
      <c r="E31" s="92"/>
      <c r="F31" s="92"/>
      <c r="G31" s="100"/>
      <c r="H31" s="252">
        <f>IF(B31="X",(J7*0.069),IF(B32="X",(J7*0.138),"Enter x in a.or b."))</f>
        <v>204270982.79400003</v>
      </c>
      <c r="I31" s="331"/>
      <c r="J31" s="92"/>
      <c r="K31" s="92"/>
      <c r="L31" s="92"/>
      <c r="M31" s="92"/>
    </row>
    <row r="32" spans="1:13" ht="13.35" customHeight="1" x14ac:dyDescent="0.2">
      <c r="B32" s="216"/>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671</v>
      </c>
      <c r="D36" s="169" t="s">
        <v>1</v>
      </c>
      <c r="E36" s="92"/>
      <c r="F36" s="92"/>
      <c r="G36" s="253" t="s">
        <v>448</v>
      </c>
      <c r="H36" s="1134"/>
      <c r="I36" s="92"/>
      <c r="J36" s="92"/>
      <c r="K36" s="92"/>
      <c r="L36" s="92"/>
      <c r="M36" s="92"/>
    </row>
    <row r="37" spans="1:13" ht="13.5" customHeight="1" x14ac:dyDescent="0.2">
      <c r="B37" s="92"/>
      <c r="C37" s="5"/>
      <c r="D37" s="388" t="s">
        <v>1328</v>
      </c>
      <c r="E37" s="92"/>
      <c r="F37" s="92"/>
      <c r="G37" s="254">
        <v>511</v>
      </c>
      <c r="H37" s="217">
        <f>'Assets-Liab 5-6'!N36</f>
        <v>77526208</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340</v>
      </c>
      <c r="E44" s="92"/>
      <c r="F44" s="92"/>
      <c r="G44" s="92"/>
      <c r="H44" s="92"/>
      <c r="I44" s="92"/>
      <c r="J44" s="92"/>
      <c r="K44" s="92"/>
      <c r="L44" s="92"/>
      <c r="M44" s="92"/>
    </row>
    <row r="45" spans="1:13" ht="13.5" customHeight="1" x14ac:dyDescent="0.2">
      <c r="B45" s="398"/>
      <c r="C45" s="405" t="s">
        <v>439</v>
      </c>
      <c r="E45" s="92"/>
      <c r="F45" s="92"/>
      <c r="G45" s="92"/>
      <c r="H45" s="92"/>
      <c r="I45" s="92"/>
      <c r="J45" s="92"/>
      <c r="K45" s="92"/>
      <c r="L45" s="92"/>
      <c r="M45" s="92"/>
    </row>
    <row r="46" spans="1:13" ht="13.5" customHeight="1" x14ac:dyDescent="0.2">
      <c r="B46" s="398"/>
      <c r="C46" s="405" t="s">
        <v>1008</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378</v>
      </c>
      <c r="E49" s="92"/>
      <c r="F49" s="92"/>
      <c r="G49" s="92"/>
      <c r="H49" s="92"/>
      <c r="I49" s="92"/>
      <c r="J49" s="92"/>
      <c r="K49" s="92"/>
      <c r="L49" s="92"/>
      <c r="M49" s="92"/>
    </row>
    <row r="50" spans="1:13" ht="13.5" customHeight="1" x14ac:dyDescent="0.2">
      <c r="B50" s="398"/>
      <c r="C50" s="405" t="s">
        <v>379</v>
      </c>
      <c r="E50" s="92"/>
      <c r="F50" s="92"/>
      <c r="G50" s="92"/>
      <c r="H50" s="92"/>
      <c r="I50" s="92"/>
      <c r="J50" s="92"/>
      <c r="K50" s="92"/>
      <c r="L50" s="92"/>
      <c r="M50" s="92"/>
    </row>
    <row r="51" spans="1:13" ht="13.5" customHeight="1" x14ac:dyDescent="0.2">
      <c r="B51" s="398"/>
      <c r="C51" s="405" t="s">
        <v>623</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89"/>
      <c r="C54" s="2290"/>
      <c r="D54" s="2290"/>
      <c r="E54" s="2290"/>
      <c r="F54" s="2290"/>
      <c r="G54" s="2290"/>
      <c r="H54" s="2290"/>
      <c r="I54" s="2290"/>
      <c r="J54" s="2290"/>
      <c r="K54" s="2290"/>
      <c r="L54" s="2291"/>
      <c r="M54" s="94"/>
    </row>
    <row r="55" spans="1:13" ht="12.75" customHeight="1" x14ac:dyDescent="0.2">
      <c r="B55" s="2292"/>
      <c r="C55" s="2293"/>
      <c r="D55" s="2293"/>
      <c r="E55" s="2293"/>
      <c r="F55" s="2293"/>
      <c r="G55" s="2293"/>
      <c r="H55" s="2293"/>
      <c r="I55" s="2293"/>
      <c r="J55" s="2293"/>
      <c r="K55" s="2293"/>
      <c r="L55" s="2294"/>
      <c r="M55" s="94"/>
    </row>
    <row r="56" spans="1:13" ht="12.75" customHeight="1" x14ac:dyDescent="0.2">
      <c r="B56" s="2292"/>
      <c r="C56" s="2293"/>
      <c r="D56" s="2293"/>
      <c r="E56" s="2293"/>
      <c r="F56" s="2293"/>
      <c r="G56" s="2293"/>
      <c r="H56" s="2293"/>
      <c r="I56" s="2293"/>
      <c r="J56" s="2293"/>
      <c r="K56" s="2293"/>
      <c r="L56" s="2294"/>
      <c r="M56" s="92"/>
    </row>
    <row r="57" spans="1:13" ht="12.75" customHeight="1" x14ac:dyDescent="0.2">
      <c r="B57" s="2292"/>
      <c r="C57" s="2293"/>
      <c r="D57" s="2293"/>
      <c r="E57" s="2293"/>
      <c r="F57" s="2293"/>
      <c r="G57" s="2293"/>
      <c r="H57" s="2293"/>
      <c r="I57" s="2293"/>
      <c r="J57" s="2293"/>
      <c r="K57" s="2293"/>
      <c r="L57" s="2294"/>
      <c r="M57" s="92"/>
    </row>
    <row r="58" spans="1:13" x14ac:dyDescent="0.2">
      <c r="B58" s="2295"/>
      <c r="C58" s="2296"/>
      <c r="D58" s="2296"/>
      <c r="E58" s="2296"/>
      <c r="F58" s="2296"/>
      <c r="G58" s="2296"/>
      <c r="H58" s="2296"/>
      <c r="I58" s="2296"/>
      <c r="J58" s="2296"/>
      <c r="K58" s="2296"/>
      <c r="L58" s="2297"/>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300"/>
      <c r="D61" s="2301"/>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activeCell="A26" sqref="A26"/>
    </sheetView>
  </sheetViews>
  <sheetFormatPr defaultColWidth="9.140625" defaultRowHeight="12" x14ac:dyDescent="0.2"/>
  <cols>
    <col min="1" max="1" width="2" style="33" customWidth="1"/>
    <col min="2" max="2" width="2.5703125" style="154" customWidth="1"/>
    <col min="3" max="3" width="15.42578125" style="33" customWidth="1"/>
    <col min="4" max="4" width="37.85546875" style="33" customWidth="1"/>
    <col min="5" max="5" width="1.5703125" style="33" customWidth="1"/>
    <col min="6" max="6" width="31.140625" style="33" customWidth="1"/>
    <col min="7" max="7" width="1.5703125" style="33" customWidth="1"/>
    <col min="8" max="8" width="15.5703125" style="37" customWidth="1"/>
    <col min="9" max="9" width="2.5703125" style="33" customWidth="1"/>
    <col min="10" max="10" width="5.85546875" style="33" hidden="1" customWidth="1"/>
    <col min="11" max="11" width="10.5703125" style="37" customWidth="1"/>
    <col min="12" max="12" width="2.5703125" style="33" customWidth="1"/>
    <col min="13" max="13" width="10.5703125" style="33" customWidth="1"/>
    <col min="14" max="14" width="2.5703125" style="33" customWidth="1"/>
    <col min="15" max="15" width="10.5703125" style="33" customWidth="1"/>
    <col min="16" max="16" width="0.85546875" style="33" customWidth="1"/>
    <col min="17" max="18" width="2.5703125" style="33" customWidth="1"/>
    <col min="19" max="16384" width="9.140625" style="33"/>
  </cols>
  <sheetData>
    <row r="1" spans="1:18" ht="12.75" x14ac:dyDescent="0.2">
      <c r="A1" s="2303"/>
      <c r="B1" s="2304"/>
      <c r="C1" s="2304"/>
      <c r="D1" s="54"/>
      <c r="E1" s="54"/>
      <c r="F1" s="54"/>
      <c r="G1" s="54"/>
      <c r="H1" s="54"/>
      <c r="I1" s="54"/>
      <c r="J1" s="54"/>
      <c r="K1" s="54"/>
      <c r="L1" s="54"/>
      <c r="M1" s="54"/>
      <c r="N1" s="54"/>
      <c r="O1" s="2303"/>
      <c r="P1" s="2304"/>
      <c r="Q1" s="2304"/>
    </row>
    <row r="2" spans="1:18" ht="15" x14ac:dyDescent="0.2">
      <c r="A2" s="2307" t="s">
        <v>635</v>
      </c>
      <c r="B2" s="2307"/>
      <c r="C2" s="2307"/>
      <c r="D2" s="2307"/>
      <c r="E2" s="2307"/>
      <c r="F2" s="2307"/>
      <c r="G2" s="2307"/>
      <c r="H2" s="2307"/>
      <c r="I2" s="2307"/>
      <c r="J2" s="2307"/>
      <c r="K2" s="2307"/>
      <c r="L2" s="2307"/>
      <c r="M2" s="2307"/>
      <c r="N2" s="2307"/>
      <c r="O2" s="2307"/>
      <c r="P2" s="2307"/>
      <c r="Q2" s="2307"/>
      <c r="R2" s="2307"/>
    </row>
    <row r="3" spans="1:18" ht="12.75" x14ac:dyDescent="0.2">
      <c r="A3" s="2308" t="s">
        <v>1693</v>
      </c>
      <c r="B3" s="2308"/>
      <c r="C3" s="2308"/>
      <c r="D3" s="2308"/>
      <c r="E3" s="2308"/>
      <c r="F3" s="2308"/>
      <c r="G3" s="2308"/>
      <c r="H3" s="2308"/>
      <c r="I3" s="2308"/>
      <c r="J3" s="2308"/>
      <c r="K3" s="2308"/>
      <c r="L3" s="2308"/>
      <c r="M3" s="2308"/>
      <c r="N3" s="2308"/>
      <c r="O3" s="2308"/>
      <c r="P3" s="2308"/>
      <c r="Q3" s="2308"/>
      <c r="R3" s="2308"/>
    </row>
    <row r="4" spans="1:18" x14ac:dyDescent="0.2">
      <c r="A4" s="2309" t="s">
        <v>1935</v>
      </c>
      <c r="B4" s="2309"/>
      <c r="C4" s="2309"/>
      <c r="D4" s="2309"/>
      <c r="E4" s="2309"/>
      <c r="F4" s="2309"/>
      <c r="G4" s="2309"/>
      <c r="H4" s="2309"/>
      <c r="I4" s="2309"/>
      <c r="J4" s="2309"/>
      <c r="K4" s="2309"/>
      <c r="L4" s="2309"/>
      <c r="M4" s="2309"/>
      <c r="N4" s="2309"/>
      <c r="O4" s="2309"/>
      <c r="P4" s="2309"/>
      <c r="Q4" s="2309"/>
      <c r="R4" s="2309"/>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Evanston CCSD 65</v>
      </c>
      <c r="E7" s="135"/>
      <c r="G7" s="136"/>
      <c r="H7" s="137"/>
      <c r="I7" s="137"/>
      <c r="J7" s="137"/>
      <c r="K7" s="137"/>
      <c r="L7"/>
      <c r="M7"/>
      <c r="N7"/>
      <c r="O7"/>
      <c r="P7"/>
    </row>
    <row r="8" spans="1:18" ht="12.75" x14ac:dyDescent="0.2">
      <c r="A8"/>
      <c r="B8"/>
      <c r="C8" s="133" t="s">
        <v>1315</v>
      </c>
      <c r="D8" s="138">
        <f>COVER!A13</f>
        <v>5016065004</v>
      </c>
      <c r="E8" s="139"/>
      <c r="G8"/>
      <c r="H8"/>
      <c r="I8"/>
      <c r="J8"/>
      <c r="K8"/>
      <c r="L8"/>
      <c r="M8"/>
      <c r="N8"/>
      <c r="O8"/>
      <c r="P8"/>
    </row>
    <row r="9" spans="1:18" ht="12.75" x14ac:dyDescent="0.2">
      <c r="A9"/>
      <c r="B9"/>
      <c r="C9" s="133" t="s">
        <v>808</v>
      </c>
      <c r="D9" s="333" t="str">
        <f>COVER!A15</f>
        <v>Cook County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9" t="str">
        <f>IF(K12&gt;0.24999,"4",IF(K12&gt;0.09999,"3",IF(K12&gt;=0,"2",1)))</f>
        <v>3</v>
      </c>
      <c r="P11" s="31"/>
      <c r="Q11" s="31"/>
    </row>
    <row r="12" spans="1:18" s="155" customFormat="1" ht="11.25" x14ac:dyDescent="0.2">
      <c r="A12" s="153"/>
      <c r="B12" s="1148"/>
      <c r="C12" s="153" t="s">
        <v>1614</v>
      </c>
      <c r="D12" s="153"/>
      <c r="E12" s="153"/>
      <c r="F12" s="153" t="s">
        <v>1269</v>
      </c>
      <c r="G12" s="1149"/>
      <c r="H12" s="1150">
        <f>SUM('Acct Summary 7-8'!C81+'Acct Summary 7-8'!D81+'Acct Summary 7-8'!F81+'Acct Summary 7-8'!I81+IF('Acct Summary 7-8'!G81&lt;0,'Acct Summary 7-8'!G81,"0")+IF('Acct Summary 7-8'!J81&lt;0,'Acct Summary 7-8'!J81,"0"))</f>
        <v>19680557</v>
      </c>
      <c r="I12" s="1151"/>
      <c r="J12" s="1151"/>
      <c r="K12" s="1152">
        <f>TRUNC((H12/H13*100000),5)/100000</f>
        <v>0.18062182710000002</v>
      </c>
      <c r="L12" s="1153"/>
      <c r="M12" s="101" t="s">
        <v>1338</v>
      </c>
      <c r="N12" s="101"/>
      <c r="O12" s="1154">
        <v>0.35</v>
      </c>
      <c r="P12" s="153"/>
      <c r="Q12" s="153"/>
    </row>
    <row r="13" spans="1:18" s="155" customFormat="1" ht="11.25" x14ac:dyDescent="0.2">
      <c r="A13" s="153"/>
      <c r="B13" s="1148"/>
      <c r="C13" s="2305" t="s">
        <v>1565</v>
      </c>
      <c r="D13" s="2306"/>
      <c r="E13" s="153"/>
      <c r="F13" s="326" t="s">
        <v>909</v>
      </c>
      <c r="G13" s="1149"/>
      <c r="H13" s="1150">
        <f>SUM('Acct Summary 7-8'!C8+'Acct Summary 7-8'!D8+'Acct Summary 7-8'!F8+'Acct Summary 7-8'!I8)+H14</f>
        <v>108960015</v>
      </c>
      <c r="I13" s="1151"/>
      <c r="J13" s="1151"/>
      <c r="K13" s="1005"/>
      <c r="L13" s="153"/>
      <c r="M13" s="101" t="s">
        <v>1339</v>
      </c>
      <c r="N13" s="101"/>
      <c r="O13" s="1155">
        <f>(O11*O12)</f>
        <v>1.0499999999999998</v>
      </c>
      <c r="P13" s="153"/>
      <c r="Q13" s="153"/>
      <c r="R13" s="1156"/>
    </row>
    <row r="14" spans="1:18" s="155" customFormat="1" ht="11.25" x14ac:dyDescent="0.2">
      <c r="A14" s="153"/>
      <c r="B14" s="1148"/>
      <c r="C14" s="997" t="s">
        <v>1662</v>
      </c>
      <c r="D14" s="1145"/>
      <c r="E14" s="153"/>
      <c r="F14" s="326" t="s">
        <v>911</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1691</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9">
        <f>IF(K17&gt;1.2,"1",IF(K17&gt;1.1,"2",IF(K17&gt;1,"3",4)))</f>
        <v>4</v>
      </c>
      <c r="P16" s="31"/>
      <c r="R16" s="6"/>
    </row>
    <row r="17" spans="1:18" s="155" customFormat="1" ht="11.25" x14ac:dyDescent="0.2">
      <c r="A17" s="153"/>
      <c r="B17" s="1148"/>
      <c r="C17" s="153" t="s">
        <v>914</v>
      </c>
      <c r="D17" s="153"/>
      <c r="E17" s="153"/>
      <c r="F17" s="153" t="s">
        <v>511</v>
      </c>
      <c r="G17" s="1149"/>
      <c r="H17" s="1150">
        <f>SUM('Acct Summary 7-8'!C17+'Acct Summary 7-8'!D17+'Acct Summary 7-8'!F17)</f>
        <v>108633939</v>
      </c>
      <c r="I17" s="1151"/>
      <c r="J17" s="1157"/>
      <c r="K17" s="1152">
        <f>TRUNC((H17/H18*100000),5)/100000</f>
        <v>0.99700737920000004</v>
      </c>
      <c r="L17" s="1153"/>
      <c r="M17" s="1114" t="s">
        <v>1366</v>
      </c>
      <c r="O17" s="1158" t="str">
        <f>IF(AND(O16="2", J20 &gt; 2),"1",IF(AND(O16 = "1", J20 &gt; 2),"2",IF(AND(O16="1", J20 &gt;1),"1","0")))</f>
        <v>0</v>
      </c>
      <c r="P17" s="153"/>
    </row>
    <row r="18" spans="1:18" s="155" customFormat="1" ht="11.25" x14ac:dyDescent="0.2">
      <c r="A18" s="153"/>
      <c r="B18" s="1148"/>
      <c r="C18" s="2305" t="s">
        <v>1557</v>
      </c>
      <c r="D18" s="2306"/>
      <c r="E18" s="153"/>
      <c r="F18" s="1136" t="s">
        <v>910</v>
      </c>
      <c r="G18" s="1149"/>
      <c r="H18" s="1150">
        <f>SUM('Acct Summary 7-8'!C8+'Acct Summary 7-8'!D8+'Acct Summary 7-8'!F8+'Acct Summary 7-8'!I8)+H19</f>
        <v>108960015</v>
      </c>
      <c r="I18" s="1151"/>
      <c r="J18" s="1151"/>
      <c r="K18" s="1005"/>
      <c r="L18" s="153"/>
      <c r="M18" s="101" t="s">
        <v>1338</v>
      </c>
      <c r="N18" s="101"/>
      <c r="O18" s="1005">
        <v>0.35</v>
      </c>
      <c r="P18" s="153"/>
    </row>
    <row r="19" spans="1:18" s="155" customFormat="1" ht="11.25" x14ac:dyDescent="0.2">
      <c r="A19" s="153"/>
      <c r="B19" s="1148"/>
      <c r="C19" s="997" t="s">
        <v>1662</v>
      </c>
      <c r="D19" s="1145"/>
      <c r="E19" s="153"/>
      <c r="F19" s="1136" t="s">
        <v>911</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1691</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1339</v>
      </c>
      <c r="N20" s="101"/>
      <c r="O20" s="1155">
        <f>(O16+O17)*O18</f>
        <v>1.4</v>
      </c>
      <c r="P20" s="153"/>
      <c r="R20" s="1156"/>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9" t="str">
        <f>IF(K24&gt;=180,"4",IF(K24&gt;=90,"3",IF(K24&gt;=30,"2",1)))</f>
        <v>2</v>
      </c>
      <c r="P23" s="31"/>
      <c r="R23" s="6"/>
    </row>
    <row r="24" spans="1:18" s="155" customFormat="1" ht="11.25" x14ac:dyDescent="0.2">
      <c r="A24" s="153"/>
      <c r="B24" s="1148"/>
      <c r="C24" s="2302" t="s">
        <v>1692</v>
      </c>
      <c r="D24" s="2302"/>
      <c r="E24" s="153"/>
      <c r="F24" s="153" t="s">
        <v>512</v>
      </c>
      <c r="G24" s="1149"/>
      <c r="H24" s="1150">
        <f>SUM('Assets-Liab 5-6'!C4+'Assets-Liab 5-6'!D4+'Assets-Liab 5-6'!F4+'Assets-Liab 5-6'!I4+'Assets-Liab 5-6'!C5+'Assets-Liab 5-6'!D5+'Assets-Liab 5-6'!F5+'Assets-Liab 5-6'!I5)</f>
        <v>19692209</v>
      </c>
      <c r="I24" s="676"/>
      <c r="J24" s="676"/>
      <c r="K24" s="1161">
        <f>TRUNC(((H24/H25*100000)/100000),2)</f>
        <v>65.25</v>
      </c>
      <c r="L24" s="1162"/>
      <c r="M24" s="101" t="s">
        <v>1338</v>
      </c>
      <c r="N24" s="101"/>
      <c r="O24" s="1155">
        <v>0.1</v>
      </c>
      <c r="P24" s="153"/>
    </row>
    <row r="25" spans="1:18" s="155" customFormat="1" ht="11.25" x14ac:dyDescent="0.2">
      <c r="A25" s="153"/>
      <c r="B25" s="1148"/>
      <c r="C25" s="153" t="s">
        <v>915</v>
      </c>
      <c r="D25" s="153"/>
      <c r="E25" s="153"/>
      <c r="F25" s="153" t="s">
        <v>513</v>
      </c>
      <c r="G25" s="1149"/>
      <c r="H25" s="1161">
        <f>ROUND((H17/360),5)</f>
        <v>301760.94166999997</v>
      </c>
      <c r="I25" s="1163"/>
      <c r="J25" s="1163"/>
      <c r="K25" s="1005"/>
      <c r="L25" s="153"/>
      <c r="M25" s="101" t="s">
        <v>1339</v>
      </c>
      <c r="N25" s="101"/>
      <c r="O25" s="1155">
        <f>O23*O24</f>
        <v>0.2</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20" t="str">
        <f>IF(K28&gt;=75,"4",IF(K28&gt;=50,"3",IF(K28&gt;=25,"2",1)))</f>
        <v>4</v>
      </c>
      <c r="P27" s="31"/>
    </row>
    <row r="28" spans="1:18" s="155" customFormat="1" ht="11.25" x14ac:dyDescent="0.2">
      <c r="A28" s="153"/>
      <c r="B28" s="1148"/>
      <c r="C28" s="153" t="s">
        <v>912</v>
      </c>
      <c r="D28" s="153"/>
      <c r="E28" s="153"/>
      <c r="F28" s="153" t="s">
        <v>511</v>
      </c>
      <c r="G28" s="1149"/>
      <c r="H28" s="1164">
        <f>SUM('Short-Term Long-Term Debt 25'!F6,'Short-Term Long-Term Debt 25'!F7,'Short-Term Long-Term Debt 25'!F11)</f>
        <v>0</v>
      </c>
      <c r="I28" s="1165"/>
      <c r="J28" s="1165"/>
      <c r="K28" s="1161">
        <f>TRUNC(100-((((H28/H29*100))*100)/100),2)</f>
        <v>100</v>
      </c>
      <c r="L28" s="1166"/>
      <c r="M28" s="101" t="s">
        <v>1338</v>
      </c>
      <c r="N28" s="101"/>
      <c r="O28" s="1167">
        <v>0.1</v>
      </c>
      <c r="P28" s="153"/>
    </row>
    <row r="29" spans="1:18" s="155" customFormat="1" ht="11.25" x14ac:dyDescent="0.2">
      <c r="A29" s="153"/>
      <c r="B29" s="1148"/>
      <c r="C29" s="153" t="s">
        <v>913</v>
      </c>
      <c r="D29" s="153"/>
      <c r="E29" s="153"/>
      <c r="F29" s="153" t="s">
        <v>917</v>
      </c>
      <c r="G29" s="1149"/>
      <c r="H29" s="1168">
        <f>ROUND((0.85*'FP Info 3'!J7*'FP Info 3'!J10),5)</f>
        <v>81002326.024900004</v>
      </c>
      <c r="I29" s="1165"/>
      <c r="J29" s="1165"/>
      <c r="K29" s="1005"/>
      <c r="L29" s="153"/>
      <c r="M29" s="101" t="s">
        <v>1339</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641</v>
      </c>
      <c r="C31" s="141"/>
      <c r="D31" s="31"/>
      <c r="E31" s="31"/>
      <c r="F31" s="31"/>
      <c r="G31" s="145"/>
      <c r="H31" s="142" t="s">
        <v>162</v>
      </c>
      <c r="I31" s="142"/>
      <c r="J31" s="142"/>
      <c r="K31" s="143" t="s">
        <v>569</v>
      </c>
      <c r="L31" s="142"/>
      <c r="M31" s="142" t="s">
        <v>1337</v>
      </c>
      <c r="N31" s="142"/>
      <c r="O31" s="219" t="str">
        <f>IF(K32&gt;=75,"4",IF(K32&gt;=50,"3",IF(K32&gt;=25,"2",1)))</f>
        <v>3</v>
      </c>
      <c r="P31" s="31"/>
    </row>
    <row r="32" spans="1:18" s="155" customFormat="1" ht="11.25" x14ac:dyDescent="0.2">
      <c r="A32" s="153"/>
      <c r="B32" s="1148"/>
      <c r="C32" s="153" t="s">
        <v>990</v>
      </c>
      <c r="D32" s="153"/>
      <c r="E32" s="153"/>
      <c r="F32" s="153"/>
      <c r="G32" s="1149"/>
      <c r="H32" s="1150">
        <f>'FP Info 3'!H37</f>
        <v>77526208</v>
      </c>
      <c r="I32" s="1159"/>
      <c r="J32" s="1159"/>
      <c r="K32" s="1161">
        <f>TRUNC(100-((((H32/H33*100))*100)/100),2)</f>
        <v>62.04</v>
      </c>
      <c r="L32" s="1153"/>
      <c r="M32" s="101" t="s">
        <v>1338</v>
      </c>
      <c r="N32" s="101"/>
      <c r="O32" s="1171">
        <v>0.1</v>
      </c>
    </row>
    <row r="33" spans="1:17" s="155" customFormat="1" ht="11.25" x14ac:dyDescent="0.2">
      <c r="A33" s="153"/>
      <c r="B33" s="1148"/>
      <c r="C33" s="153" t="s">
        <v>916</v>
      </c>
      <c r="D33" s="153"/>
      <c r="E33" s="153"/>
      <c r="F33" s="153"/>
      <c r="G33" s="1149"/>
      <c r="H33" s="1150">
        <f>IF('FP Info 3'!H31="Enter X in a or b"," ",'FP Info 3'!H31)</f>
        <v>204270982.79400003</v>
      </c>
      <c r="I33" s="1159"/>
      <c r="J33" s="1159"/>
      <c r="K33" s="1150"/>
      <c r="L33" s="153"/>
      <c r="M33" s="1172" t="s">
        <v>1339</v>
      </c>
      <c r="N33" s="1172"/>
      <c r="O33" s="1171">
        <f>(O31*O32)</f>
        <v>0.30000000000000004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1929</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1216</v>
      </c>
      <c r="I39" s="155"/>
      <c r="J39" s="155"/>
      <c r="K39" s="1005"/>
      <c r="L39" s="155"/>
      <c r="M39" s="155"/>
      <c r="N39" s="155"/>
      <c r="O39" s="153"/>
      <c r="P39" s="31"/>
      <c r="Q39" s="31"/>
    </row>
    <row r="40" spans="1:17" x14ac:dyDescent="0.2">
      <c r="A40" s="31"/>
      <c r="B40" s="140"/>
      <c r="C40" s="31"/>
      <c r="D40" s="31"/>
      <c r="E40" s="31"/>
      <c r="F40" s="31"/>
      <c r="G40" s="1006"/>
      <c r="H40" s="179" t="s">
        <v>1871</v>
      </c>
      <c r="I40" s="155"/>
      <c r="J40" s="155"/>
      <c r="K40" s="1005"/>
      <c r="L40" s="155"/>
      <c r="M40" s="155"/>
      <c r="N40" s="155"/>
      <c r="O40" s="153"/>
      <c r="P40" s="31"/>
      <c r="Q40" s="31"/>
    </row>
    <row r="41" spans="1:17" x14ac:dyDescent="0.2">
      <c r="G41" s="1007"/>
      <c r="H41" s="153" t="s">
        <v>1872</v>
      </c>
      <c r="M41" s="31"/>
      <c r="O41" s="31"/>
      <c r="P41" s="31"/>
      <c r="Q41" s="31"/>
    </row>
    <row r="42" spans="1:17" x14ac:dyDescent="0.2">
      <c r="A42" s="33" t="s">
        <v>1873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26" sqref="A26"/>
      <selection pane="bottomLeft" activeCell="A26" sqref="A26"/>
    </sheetView>
  </sheetViews>
  <sheetFormatPr defaultColWidth="9.140625" defaultRowHeight="12.75" x14ac:dyDescent="0.2"/>
  <cols>
    <col min="1" max="1" width="53.5703125" style="42" customWidth="1"/>
    <col min="2" max="2" width="4.5703125" style="43" customWidth="1"/>
    <col min="3" max="14" width="13.5703125" style="40" customWidth="1"/>
    <col min="15" max="16384" width="9.140625" style="40"/>
  </cols>
  <sheetData>
    <row r="1" spans="1:14" x14ac:dyDescent="0.2">
      <c r="A1" s="2310" t="s">
        <v>1850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11"/>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41" t="s">
        <v>1126</v>
      </c>
      <c r="B3" s="1842"/>
      <c r="C3" s="1843"/>
      <c r="D3" s="1844"/>
      <c r="E3" s="1844"/>
      <c r="F3" s="1844"/>
      <c r="G3" s="1844"/>
      <c r="H3" s="1844"/>
      <c r="I3" s="1844"/>
      <c r="J3" s="1844"/>
      <c r="K3" s="1844"/>
      <c r="L3" s="1844"/>
      <c r="M3" s="1845"/>
      <c r="N3" s="1846"/>
    </row>
    <row r="4" spans="1:14" ht="13.5" customHeight="1" x14ac:dyDescent="0.2">
      <c r="A4" s="473" t="s">
        <v>1283</v>
      </c>
      <c r="B4" s="623"/>
      <c r="C4" s="679">
        <v>4701523</v>
      </c>
      <c r="D4" s="408">
        <v>1949054</v>
      </c>
      <c r="E4" s="408">
        <v>3589072</v>
      </c>
      <c r="F4" s="408">
        <v>724648</v>
      </c>
      <c r="G4" s="408">
        <v>1191000</v>
      </c>
      <c r="H4" s="408">
        <v>1653668</v>
      </c>
      <c r="I4" s="408">
        <v>12316984</v>
      </c>
      <c r="J4" s="432">
        <v>2005455</v>
      </c>
      <c r="K4" s="408">
        <v>20654</v>
      </c>
      <c r="L4" s="408">
        <v>800714</v>
      </c>
      <c r="M4" s="429"/>
      <c r="N4" s="478"/>
    </row>
    <row r="5" spans="1:14" x14ac:dyDescent="0.2">
      <c r="A5" s="473" t="s">
        <v>1150</v>
      </c>
      <c r="B5" s="39">
        <v>120</v>
      </c>
      <c r="C5" s="679"/>
      <c r="D5" s="408"/>
      <c r="E5" s="408"/>
      <c r="F5" s="408"/>
      <c r="G5" s="408"/>
      <c r="H5" s="408"/>
      <c r="I5" s="408"/>
      <c r="J5" s="432"/>
      <c r="K5" s="435"/>
      <c r="L5" s="680"/>
      <c r="M5" s="429"/>
      <c r="N5" s="478"/>
    </row>
    <row r="6" spans="1:14" ht="13.5" customHeight="1" x14ac:dyDescent="0.2">
      <c r="A6" s="472" t="s">
        <v>481</v>
      </c>
      <c r="B6" s="39">
        <v>130</v>
      </c>
      <c r="C6" s="679"/>
      <c r="D6" s="408"/>
      <c r="E6" s="408"/>
      <c r="F6" s="408"/>
      <c r="G6" s="435"/>
      <c r="H6" s="435"/>
      <c r="I6" s="408"/>
      <c r="J6" s="683"/>
      <c r="K6" s="435"/>
      <c r="L6" s="477"/>
      <c r="M6" s="429"/>
      <c r="N6" s="478"/>
    </row>
    <row r="7" spans="1:14" ht="13.5" customHeight="1" x14ac:dyDescent="0.2">
      <c r="A7" s="472" t="s">
        <v>482</v>
      </c>
      <c r="B7" s="39">
        <v>140</v>
      </c>
      <c r="C7" s="1047">
        <v>65191</v>
      </c>
      <c r="D7" s="432"/>
      <c r="E7" s="432"/>
      <c r="F7" s="432"/>
      <c r="G7" s="432"/>
      <c r="H7" s="432"/>
      <c r="I7" s="432"/>
      <c r="J7" s="432"/>
      <c r="K7" s="432"/>
      <c r="L7" s="503"/>
      <c r="M7" s="429"/>
      <c r="N7" s="478"/>
    </row>
    <row r="8" spans="1:14" ht="13.5" customHeight="1" x14ac:dyDescent="0.2">
      <c r="A8" s="472" t="s">
        <v>305</v>
      </c>
      <c r="B8" s="39">
        <v>150</v>
      </c>
      <c r="C8" s="1047"/>
      <c r="D8" s="432"/>
      <c r="E8" s="432"/>
      <c r="F8" s="432"/>
      <c r="G8" s="431"/>
      <c r="H8" s="432"/>
      <c r="I8" s="683"/>
      <c r="J8" s="683"/>
      <c r="K8" s="506"/>
      <c r="L8" s="510"/>
      <c r="M8" s="429"/>
      <c r="N8" s="478"/>
    </row>
    <row r="9" spans="1:14" ht="13.5" customHeight="1" x14ac:dyDescent="0.2">
      <c r="A9" s="472" t="s">
        <v>306</v>
      </c>
      <c r="B9" s="39">
        <v>160</v>
      </c>
      <c r="C9" s="1047"/>
      <c r="D9" s="432"/>
      <c r="E9" s="432"/>
      <c r="F9" s="432"/>
      <c r="G9" s="432"/>
      <c r="H9" s="431"/>
      <c r="I9" s="432"/>
      <c r="J9" s="432"/>
      <c r="K9" s="432"/>
      <c r="L9" s="432"/>
      <c r="M9" s="429"/>
      <c r="N9" s="478"/>
    </row>
    <row r="10" spans="1:14" ht="13.5" customHeight="1" x14ac:dyDescent="0.2">
      <c r="A10" s="472" t="s">
        <v>1149</v>
      </c>
      <c r="B10" s="39">
        <v>170</v>
      </c>
      <c r="C10" s="679"/>
      <c r="D10" s="408"/>
      <c r="E10" s="432"/>
      <c r="F10" s="408"/>
      <c r="G10" s="431"/>
      <c r="H10" s="414"/>
      <c r="I10" s="432"/>
      <c r="J10" s="432"/>
      <c r="K10" s="414"/>
      <c r="L10" s="414"/>
      <c r="M10" s="478"/>
      <c r="N10" s="478"/>
    </row>
    <row r="11" spans="1:14" ht="13.5" customHeight="1" x14ac:dyDescent="0.2">
      <c r="A11" s="472" t="s">
        <v>307</v>
      </c>
      <c r="B11" s="39">
        <v>180</v>
      </c>
      <c r="C11" s="1047"/>
      <c r="D11" s="432"/>
      <c r="E11" s="432"/>
      <c r="F11" s="432"/>
      <c r="G11" s="432"/>
      <c r="H11" s="432"/>
      <c r="I11" s="431"/>
      <c r="J11" s="431"/>
      <c r="K11" s="432"/>
      <c r="L11" s="432"/>
      <c r="M11" s="478"/>
      <c r="N11" s="478"/>
    </row>
    <row r="12" spans="1:14" ht="13.5" customHeight="1" x14ac:dyDescent="0.2">
      <c r="A12" s="472" t="s">
        <v>483</v>
      </c>
      <c r="B12" s="39">
        <v>190</v>
      </c>
      <c r="C12" s="679"/>
      <c r="D12" s="408">
        <v>6127</v>
      </c>
      <c r="E12" s="408"/>
      <c r="F12" s="408"/>
      <c r="G12" s="408"/>
      <c r="H12" s="408"/>
      <c r="I12" s="408"/>
      <c r="J12" s="432"/>
      <c r="K12" s="408"/>
      <c r="L12" s="408"/>
      <c r="M12" s="478"/>
      <c r="N12" s="478"/>
    </row>
    <row r="13" spans="1:14" ht="13.5" customHeight="1" thickBot="1" x14ac:dyDescent="0.25">
      <c r="A13" s="460" t="s">
        <v>729</v>
      </c>
      <c r="B13" s="453"/>
      <c r="C13" s="681">
        <f>SUM(C4:C12)</f>
        <v>4766714</v>
      </c>
      <c r="D13" s="681">
        <f t="shared" ref="D13:L13" si="0">SUM(D4:D12)</f>
        <v>1955181</v>
      </c>
      <c r="E13" s="681">
        <f t="shared" si="0"/>
        <v>3589072</v>
      </c>
      <c r="F13" s="681">
        <f t="shared" si="0"/>
        <v>724648</v>
      </c>
      <c r="G13" s="681">
        <f t="shared" si="0"/>
        <v>1191000</v>
      </c>
      <c r="H13" s="681">
        <f t="shared" si="0"/>
        <v>1653668</v>
      </c>
      <c r="I13" s="681">
        <f t="shared" si="0"/>
        <v>12316984</v>
      </c>
      <c r="J13" s="681">
        <f t="shared" si="0"/>
        <v>2005455</v>
      </c>
      <c r="K13" s="681">
        <f t="shared" si="0"/>
        <v>20654</v>
      </c>
      <c r="L13" s="681">
        <f t="shared" si="0"/>
        <v>800714</v>
      </c>
      <c r="M13" s="429"/>
      <c r="N13" s="478"/>
    </row>
    <row r="14" spans="1:14" ht="18" customHeight="1" thickTop="1" x14ac:dyDescent="0.2">
      <c r="A14" s="1838" t="s">
        <v>153</v>
      </c>
      <c r="B14" s="1830"/>
      <c r="C14" s="1839"/>
      <c r="D14" s="1834"/>
      <c r="E14" s="1834"/>
      <c r="F14" s="1834"/>
      <c r="G14" s="1834"/>
      <c r="H14" s="1834"/>
      <c r="I14" s="1834"/>
      <c r="J14" s="1834"/>
      <c r="K14" s="1834"/>
      <c r="L14" s="1834"/>
      <c r="M14" s="1833"/>
      <c r="N14" s="1840"/>
    </row>
    <row r="15" spans="1:14" s="696" customFormat="1" ht="12.75" customHeight="1" x14ac:dyDescent="0.2">
      <c r="A15" s="710" t="s">
        <v>1675</v>
      </c>
      <c r="B15" s="538">
        <v>210</v>
      </c>
      <c r="C15" s="503"/>
      <c r="D15" s="503"/>
      <c r="E15" s="503"/>
      <c r="F15" s="503"/>
      <c r="G15" s="503"/>
      <c r="H15" s="503"/>
      <c r="I15" s="503"/>
      <c r="J15" s="503"/>
      <c r="K15" s="503"/>
      <c r="L15" s="503"/>
      <c r="M15" s="431"/>
      <c r="N15" s="711"/>
    </row>
    <row r="16" spans="1:14" s="696" customFormat="1" ht="12.75" customHeight="1" x14ac:dyDescent="0.2">
      <c r="A16" s="710" t="s">
        <v>1676</v>
      </c>
      <c r="B16" s="538">
        <v>220</v>
      </c>
      <c r="C16" s="503"/>
      <c r="D16" s="503"/>
      <c r="E16" s="503"/>
      <c r="F16" s="503"/>
      <c r="G16" s="503"/>
      <c r="H16" s="503"/>
      <c r="I16" s="503"/>
      <c r="J16" s="503"/>
      <c r="K16" s="503"/>
      <c r="L16" s="503"/>
      <c r="M16" s="432">
        <v>2966736</v>
      </c>
      <c r="N16" s="711"/>
    </row>
    <row r="17" spans="1:14" s="696" customFormat="1" ht="12.75" customHeight="1" x14ac:dyDescent="0.2">
      <c r="A17" s="710" t="s">
        <v>1677</v>
      </c>
      <c r="B17" s="538">
        <v>230</v>
      </c>
      <c r="C17" s="503"/>
      <c r="D17" s="503"/>
      <c r="E17" s="503"/>
      <c r="F17" s="503"/>
      <c r="G17" s="503"/>
      <c r="H17" s="503"/>
      <c r="I17" s="503"/>
      <c r="J17" s="503"/>
      <c r="K17" s="503"/>
      <c r="L17" s="503"/>
      <c r="M17" s="432">
        <v>87416480</v>
      </c>
      <c r="N17" s="711"/>
    </row>
    <row r="18" spans="1:14" s="696" customFormat="1" ht="12.75" customHeight="1" x14ac:dyDescent="0.2">
      <c r="A18" s="710" t="s">
        <v>1678</v>
      </c>
      <c r="B18" s="538">
        <v>240</v>
      </c>
      <c r="C18" s="503"/>
      <c r="D18" s="503"/>
      <c r="E18" s="503"/>
      <c r="F18" s="503"/>
      <c r="G18" s="503"/>
      <c r="H18" s="503"/>
      <c r="I18" s="503"/>
      <c r="J18" s="503"/>
      <c r="K18" s="503"/>
      <c r="L18" s="503"/>
      <c r="M18" s="432"/>
      <c r="N18" s="711"/>
    </row>
    <row r="19" spans="1:14" s="696" customFormat="1" ht="12.75" customHeight="1" x14ac:dyDescent="0.2">
      <c r="A19" s="710" t="s">
        <v>1679</v>
      </c>
      <c r="B19" s="538">
        <v>250</v>
      </c>
      <c r="C19" s="503"/>
      <c r="D19" s="503"/>
      <c r="E19" s="503"/>
      <c r="F19" s="503"/>
      <c r="G19" s="503"/>
      <c r="H19" s="503"/>
      <c r="I19" s="503"/>
      <c r="J19" s="503"/>
      <c r="K19" s="503"/>
      <c r="L19" s="503"/>
      <c r="M19" s="432">
        <v>3100907</v>
      </c>
      <c r="N19" s="711"/>
    </row>
    <row r="20" spans="1:14" s="696" customFormat="1" ht="12.75" customHeight="1" x14ac:dyDescent="0.2">
      <c r="A20" s="710" t="s">
        <v>1680</v>
      </c>
      <c r="B20" s="538">
        <v>260</v>
      </c>
      <c r="C20" s="503"/>
      <c r="D20" s="503"/>
      <c r="E20" s="503"/>
      <c r="F20" s="503"/>
      <c r="G20" s="503"/>
      <c r="H20" s="503"/>
      <c r="I20" s="503"/>
      <c r="J20" s="503"/>
      <c r="K20" s="503"/>
      <c r="L20" s="503"/>
      <c r="M20" s="432"/>
      <c r="N20" s="711"/>
    </row>
    <row r="21" spans="1:14" s="696" customFormat="1" ht="12.75" customHeight="1" x14ac:dyDescent="0.2">
      <c r="A21" s="710" t="s">
        <v>1681</v>
      </c>
      <c r="B21" s="538">
        <v>340</v>
      </c>
      <c r="C21" s="503"/>
      <c r="D21" s="503"/>
      <c r="E21" s="503"/>
      <c r="F21" s="503"/>
      <c r="G21" s="503"/>
      <c r="H21" s="503"/>
      <c r="I21" s="503"/>
      <c r="J21" s="503"/>
      <c r="K21" s="503"/>
      <c r="L21" s="503"/>
      <c r="M21" s="712"/>
      <c r="N21" s="432"/>
    </row>
    <row r="22" spans="1:14" s="696" customFormat="1" ht="12.75" customHeight="1" x14ac:dyDescent="0.2">
      <c r="A22" s="710" t="s">
        <v>1682</v>
      </c>
      <c r="B22" s="538">
        <v>350</v>
      </c>
      <c r="C22" s="503"/>
      <c r="D22" s="503"/>
      <c r="E22" s="503"/>
      <c r="F22" s="503"/>
      <c r="G22" s="503"/>
      <c r="H22" s="503"/>
      <c r="I22" s="503"/>
      <c r="J22" s="503"/>
      <c r="K22" s="503"/>
      <c r="L22" s="503"/>
      <c r="M22" s="712"/>
      <c r="N22" s="1118">
        <f>'Short-Term Long-Term Debt 25'!J49</f>
        <v>77526208</v>
      </c>
    </row>
    <row r="23" spans="1:14" ht="13.5" customHeight="1" thickBot="1" x14ac:dyDescent="0.25">
      <c r="A23" s="460" t="s">
        <v>728</v>
      </c>
      <c r="B23" s="716"/>
      <c r="C23" s="429"/>
      <c r="D23" s="429"/>
      <c r="E23" s="429"/>
      <c r="F23" s="429"/>
      <c r="G23" s="429"/>
      <c r="H23" s="429"/>
      <c r="I23" s="429"/>
      <c r="J23" s="429"/>
      <c r="K23" s="429"/>
      <c r="L23" s="429"/>
      <c r="M23" s="685">
        <f>SUM(M15:M22)</f>
        <v>93484123</v>
      </c>
      <c r="N23" s="685">
        <f>SUM(N21:N22)</f>
        <v>77526208</v>
      </c>
    </row>
    <row r="24" spans="1:14" ht="18" customHeight="1" thickTop="1" x14ac:dyDescent="0.2">
      <c r="A24" s="1831" t="s">
        <v>681</v>
      </c>
      <c r="B24" s="1812"/>
      <c r="C24" s="1832"/>
      <c r="D24" s="1833"/>
      <c r="E24" s="1833"/>
      <c r="F24" s="1833"/>
      <c r="G24" s="1833"/>
      <c r="H24" s="1833"/>
      <c r="I24" s="1833"/>
      <c r="J24" s="1833"/>
      <c r="K24" s="1833"/>
      <c r="L24" s="1833"/>
      <c r="M24" s="1834"/>
      <c r="N24" s="1835"/>
    </row>
    <row r="25" spans="1:14" x14ac:dyDescent="0.2">
      <c r="A25" s="472" t="s">
        <v>730</v>
      </c>
      <c r="B25" s="39">
        <v>410</v>
      </c>
      <c r="C25" s="431"/>
      <c r="D25" s="431"/>
      <c r="E25" s="431"/>
      <c r="F25" s="431"/>
      <c r="G25" s="431"/>
      <c r="H25" s="506"/>
      <c r="I25" s="429"/>
      <c r="J25" s="431"/>
      <c r="K25" s="431"/>
      <c r="L25" s="429"/>
      <c r="M25" s="429"/>
      <c r="N25" s="429"/>
    </row>
    <row r="26" spans="1:14" x14ac:dyDescent="0.2">
      <c r="A26" s="472" t="s">
        <v>731</v>
      </c>
      <c r="B26" s="39">
        <v>420</v>
      </c>
      <c r="C26" s="432"/>
      <c r="D26" s="432"/>
      <c r="E26" s="432"/>
      <c r="F26" s="432"/>
      <c r="G26" s="432"/>
      <c r="H26" s="432"/>
      <c r="I26" s="432"/>
      <c r="J26" s="683"/>
      <c r="K26" s="432"/>
      <c r="L26" s="429"/>
      <c r="M26" s="429"/>
      <c r="N26" s="429"/>
    </row>
    <row r="27" spans="1:14" ht="13.5" customHeight="1" x14ac:dyDescent="0.2">
      <c r="A27" s="472" t="s">
        <v>732</v>
      </c>
      <c r="B27" s="39">
        <v>430</v>
      </c>
      <c r="C27" s="432"/>
      <c r="D27" s="432"/>
      <c r="E27" s="432"/>
      <c r="F27" s="432"/>
      <c r="G27" s="432"/>
      <c r="H27" s="432"/>
      <c r="I27" s="432"/>
      <c r="J27" s="432"/>
      <c r="K27" s="432"/>
      <c r="L27" s="429"/>
      <c r="M27" s="429"/>
      <c r="N27" s="429"/>
    </row>
    <row r="28" spans="1:14" ht="13.5" customHeight="1" x14ac:dyDescent="0.2">
      <c r="A28" s="472" t="s">
        <v>733</v>
      </c>
      <c r="B28" s="39">
        <v>440</v>
      </c>
      <c r="C28" s="432"/>
      <c r="D28" s="432"/>
      <c r="E28" s="683"/>
      <c r="F28" s="432"/>
      <c r="G28" s="683"/>
      <c r="H28" s="683"/>
      <c r="I28" s="432"/>
      <c r="J28" s="432"/>
      <c r="K28" s="506"/>
      <c r="L28" s="429"/>
      <c r="M28" s="429"/>
      <c r="N28" s="429"/>
    </row>
    <row r="29" spans="1:14" ht="13.5" customHeight="1" x14ac:dyDescent="0.2">
      <c r="A29" s="472" t="s">
        <v>734</v>
      </c>
      <c r="B29" s="39">
        <v>460</v>
      </c>
      <c r="C29" s="1048"/>
      <c r="D29" s="487"/>
      <c r="E29" s="683"/>
      <c r="F29" s="432"/>
      <c r="G29" s="683"/>
      <c r="H29" s="683"/>
      <c r="I29" s="683"/>
      <c r="J29" s="683"/>
      <c r="K29" s="432"/>
      <c r="L29" s="429"/>
      <c r="M29" s="429"/>
      <c r="N29" s="429"/>
    </row>
    <row r="30" spans="1:14" ht="13.5" customHeight="1" x14ac:dyDescent="0.2">
      <c r="A30" s="472" t="s">
        <v>735</v>
      </c>
      <c r="B30" s="39">
        <v>470</v>
      </c>
      <c r="C30" s="432"/>
      <c r="D30" s="683"/>
      <c r="E30" s="432"/>
      <c r="F30" s="432"/>
      <c r="G30" s="432"/>
      <c r="H30" s="432"/>
      <c r="I30" s="432"/>
      <c r="J30" s="432"/>
      <c r="K30" s="431"/>
      <c r="L30" s="429"/>
      <c r="M30" s="429"/>
      <c r="N30" s="429"/>
    </row>
    <row r="31" spans="1:14" ht="13.5" customHeight="1" x14ac:dyDescent="0.2">
      <c r="A31" s="472" t="s">
        <v>736</v>
      </c>
      <c r="B31" s="39">
        <v>480</v>
      </c>
      <c r="C31" s="408">
        <v>82970</v>
      </c>
      <c r="D31" s="432"/>
      <c r="E31" s="432"/>
      <c r="F31" s="408"/>
      <c r="G31" s="432"/>
      <c r="H31" s="432"/>
      <c r="I31" s="432"/>
      <c r="J31" s="432"/>
      <c r="K31" s="432"/>
      <c r="L31" s="429"/>
      <c r="M31" s="429"/>
      <c r="N31" s="429"/>
    </row>
    <row r="32" spans="1:14" ht="13.5" customHeight="1" x14ac:dyDescent="0.2">
      <c r="A32" s="474" t="s">
        <v>737</v>
      </c>
      <c r="B32" s="41">
        <v>490</v>
      </c>
      <c r="C32" s="682"/>
      <c r="D32" s="682"/>
      <c r="E32" s="683"/>
      <c r="F32" s="683"/>
      <c r="G32" s="683"/>
      <c r="H32" s="683"/>
      <c r="I32" s="683"/>
      <c r="J32" s="683"/>
      <c r="K32" s="506"/>
      <c r="L32" s="429"/>
      <c r="M32" s="429"/>
      <c r="N32" s="429"/>
    </row>
    <row r="33" spans="1:14" ht="13.5" customHeight="1" x14ac:dyDescent="0.2">
      <c r="A33" s="621" t="s">
        <v>341</v>
      </c>
      <c r="B33" s="41">
        <v>493</v>
      </c>
      <c r="C33" s="432"/>
      <c r="D33" s="432"/>
      <c r="E33" s="432"/>
      <c r="F33" s="432"/>
      <c r="G33" s="432"/>
      <c r="H33" s="432"/>
      <c r="I33" s="432"/>
      <c r="J33" s="432"/>
      <c r="K33" s="432"/>
      <c r="L33" s="432">
        <v>800714</v>
      </c>
      <c r="M33" s="429"/>
      <c r="N33" s="478"/>
    </row>
    <row r="34" spans="1:14" ht="13.5" customHeight="1" thickBot="1" x14ac:dyDescent="0.25">
      <c r="A34" s="1066" t="s">
        <v>739</v>
      </c>
      <c r="B34" s="717"/>
      <c r="C34" s="1089">
        <f>SUM(C25:C33)</f>
        <v>82970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800714</v>
      </c>
      <c r="M34" s="429"/>
      <c r="N34" s="510"/>
    </row>
    <row r="35" spans="1:14" ht="18" customHeight="1" thickTop="1" x14ac:dyDescent="0.2">
      <c r="A35" s="1836" t="s">
        <v>608</v>
      </c>
      <c r="B35" s="1837"/>
      <c r="C35" s="1800"/>
      <c r="D35" s="1801"/>
      <c r="E35" s="1801"/>
      <c r="F35" s="1801"/>
      <c r="G35" s="1801"/>
      <c r="H35" s="1801"/>
      <c r="I35" s="1801"/>
      <c r="J35" s="1801"/>
      <c r="K35" s="1801"/>
      <c r="L35" s="1801"/>
      <c r="M35" s="1833"/>
      <c r="N35" s="1835"/>
    </row>
    <row r="36" spans="1:14" x14ac:dyDescent="0.2">
      <c r="A36" s="1125" t="s">
        <v>2</v>
      </c>
      <c r="B36" s="39">
        <v>511</v>
      </c>
      <c r="C36" s="503"/>
      <c r="D36" s="503"/>
      <c r="E36" s="503"/>
      <c r="F36" s="503"/>
      <c r="G36" s="503"/>
      <c r="H36" s="503"/>
      <c r="I36" s="503"/>
      <c r="J36" s="503"/>
      <c r="K36" s="503"/>
      <c r="L36" s="429"/>
      <c r="M36" s="429"/>
      <c r="N36" s="1223">
        <f>'Short-Term Long-Term Debt 25'!I49</f>
        <v>77526208</v>
      </c>
    </row>
    <row r="37" spans="1:14" ht="13.5" thickBot="1" x14ac:dyDescent="0.25">
      <c r="A37" s="460" t="s">
        <v>738</v>
      </c>
      <c r="B37" s="716"/>
      <c r="C37" s="503"/>
      <c r="D37" s="503"/>
      <c r="E37" s="503"/>
      <c r="F37" s="503"/>
      <c r="G37" s="503"/>
      <c r="H37" s="503"/>
      <c r="I37" s="503"/>
      <c r="J37" s="503"/>
      <c r="K37" s="503"/>
      <c r="L37" s="510"/>
      <c r="M37" s="429"/>
      <c r="N37" s="685">
        <f>SUM(N36:N36)</f>
        <v>77526208</v>
      </c>
    </row>
    <row r="38" spans="1:14" customFormat="1" ht="13.5" customHeight="1" thickTop="1" x14ac:dyDescent="0.2">
      <c r="A38" s="620" t="s">
        <v>484</v>
      </c>
      <c r="B38" s="538">
        <v>714</v>
      </c>
      <c r="C38" s="719">
        <v>251003</v>
      </c>
      <c r="D38" s="719"/>
      <c r="E38" s="719"/>
      <c r="F38" s="719"/>
      <c r="G38" s="719"/>
      <c r="H38" s="719"/>
      <c r="I38" s="719"/>
      <c r="J38" s="718"/>
      <c r="K38" s="719"/>
      <c r="L38" s="1090"/>
      <c r="M38" s="686"/>
      <c r="N38" s="686"/>
    </row>
    <row r="39" spans="1:14" customFormat="1" ht="13.5" customHeight="1" x14ac:dyDescent="0.2">
      <c r="A39" s="620" t="s">
        <v>397</v>
      </c>
      <c r="B39" s="538">
        <v>730</v>
      </c>
      <c r="C39" s="719">
        <v>4432741</v>
      </c>
      <c r="D39" s="719">
        <v>1955181</v>
      </c>
      <c r="E39" s="719">
        <v>3589072</v>
      </c>
      <c r="F39" s="719">
        <v>724648</v>
      </c>
      <c r="G39" s="719">
        <v>1191000</v>
      </c>
      <c r="H39" s="719">
        <v>1653668</v>
      </c>
      <c r="I39" s="719">
        <v>12316984</v>
      </c>
      <c r="J39" s="718">
        <v>2005455</v>
      </c>
      <c r="K39" s="719">
        <v>20654</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93484123</v>
      </c>
      <c r="N40" s="686"/>
    </row>
    <row r="41" spans="1:14" ht="13.5" customHeight="1" thickBot="1" x14ac:dyDescent="0.25">
      <c r="A41" s="460" t="s">
        <v>740</v>
      </c>
      <c r="B41" s="451"/>
      <c r="C41" s="481">
        <f>(SUM(C34,C37,C38,C39))</f>
        <v>4766714</v>
      </c>
      <c r="D41" s="481">
        <f t="shared" ref="D41:L41" si="2">SUM(D34,D37,D38:D39)</f>
        <v>1955181</v>
      </c>
      <c r="E41" s="481">
        <f t="shared" si="2"/>
        <v>3589072</v>
      </c>
      <c r="F41" s="481">
        <f t="shared" si="2"/>
        <v>724648</v>
      </c>
      <c r="G41" s="481">
        <f t="shared" si="2"/>
        <v>1191000</v>
      </c>
      <c r="H41" s="481">
        <f t="shared" si="2"/>
        <v>1653668</v>
      </c>
      <c r="I41" s="481">
        <f t="shared" si="2"/>
        <v>12316984</v>
      </c>
      <c r="J41" s="481">
        <f t="shared" si="2"/>
        <v>2005455</v>
      </c>
      <c r="K41" s="481">
        <f t="shared" si="2"/>
        <v>20654</v>
      </c>
      <c r="L41" s="481">
        <f t="shared" si="2"/>
        <v>800714</v>
      </c>
      <c r="M41" s="481">
        <f>SUM(M40)</f>
        <v>93484123</v>
      </c>
      <c r="N41" s="481">
        <f>SUM(N37)</f>
        <v>77526208</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3" activePane="bottomLeft" state="frozenSplit"/>
      <selection activeCell="A26" sqref="A26"/>
      <selection pane="bottomLeft" activeCell="A26" sqref="A26"/>
    </sheetView>
  </sheetViews>
  <sheetFormatPr defaultColWidth="9.140625" defaultRowHeight="12.75" x14ac:dyDescent="0.2"/>
  <cols>
    <col min="1" max="1" width="50.5703125" style="42" customWidth="1"/>
    <col min="2" max="2" width="4.5703125" style="43" customWidth="1"/>
    <col min="3" max="11" width="13.5703125" style="46" customWidth="1"/>
    <col min="12" max="12" width="2" style="46" customWidth="1"/>
    <col min="13" max="16384" width="9.140625" style="46"/>
  </cols>
  <sheetData>
    <row r="1" spans="1:13" ht="12.75" customHeight="1" x14ac:dyDescent="0.2">
      <c r="A1" s="2314" t="s">
        <v>1867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15"/>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22" t="s">
        <v>1371</v>
      </c>
      <c r="B3" s="1823"/>
      <c r="C3" s="1824"/>
      <c r="D3" s="1825"/>
      <c r="E3" s="1825"/>
      <c r="F3" s="1825"/>
      <c r="G3" s="1825"/>
      <c r="H3" s="1825"/>
      <c r="I3" s="1825"/>
      <c r="J3" s="1825"/>
      <c r="K3" s="1826"/>
      <c r="L3" s="498"/>
    </row>
    <row r="4" spans="1:13" x14ac:dyDescent="0.2">
      <c r="A4" s="724" t="s">
        <v>1863</v>
      </c>
      <c r="B4" s="292">
        <v>1000</v>
      </c>
      <c r="C4" s="687">
        <f>'Revenues 9-14'!C109</f>
        <v>78084633</v>
      </c>
      <c r="D4" s="687">
        <f>'Revenues 9-14'!D109</f>
        <v>7198477</v>
      </c>
      <c r="E4" s="687">
        <f>'Revenues 9-14'!E109</f>
        <v>5262577</v>
      </c>
      <c r="F4" s="687">
        <f>'Revenues 9-14'!F109</f>
        <v>3379038</v>
      </c>
      <c r="G4" s="687">
        <f>'Revenues 9-14'!G109</f>
        <v>3731455</v>
      </c>
      <c r="H4" s="687">
        <f>'Revenues 9-14'!H109</f>
        <v>1891</v>
      </c>
      <c r="I4" s="687">
        <f>'Revenues 9-14'!I109</f>
        <v>49091</v>
      </c>
      <c r="J4" s="687">
        <f>'Revenues 9-14'!J109</f>
        <v>778514</v>
      </c>
      <c r="K4" s="687">
        <f>'Revenues 9-14'!K109</f>
        <v>86979</v>
      </c>
      <c r="L4" s="38"/>
    </row>
    <row r="5" spans="1:13" ht="22.5" x14ac:dyDescent="0.2">
      <c r="A5" s="725" t="s">
        <v>1864</v>
      </c>
      <c r="B5" s="294">
        <v>2000</v>
      </c>
      <c r="C5" s="688">
        <f>'Revenues 9-14'!C114</f>
        <v>0</v>
      </c>
      <c r="D5" s="688">
        <f>'Revenues 9-14'!D114</f>
        <v>0</v>
      </c>
      <c r="E5" s="689"/>
      <c r="F5" s="688">
        <f>'Revenues 9-14'!F114</f>
        <v>0</v>
      </c>
      <c r="G5" s="688">
        <f>'Revenues 9-14'!G114</f>
        <v>0</v>
      </c>
      <c r="H5" s="490" t="s">
        <v>1364</v>
      </c>
      <c r="I5" s="690" t="s">
        <v>1364</v>
      </c>
      <c r="J5" s="691" t="s">
        <v>1364</v>
      </c>
      <c r="K5" s="486" t="s">
        <v>1364</v>
      </c>
      <c r="L5" s="38"/>
    </row>
    <row r="6" spans="1:13" x14ac:dyDescent="0.2">
      <c r="A6" s="726" t="s">
        <v>1865</v>
      </c>
      <c r="B6" s="293">
        <v>3000</v>
      </c>
      <c r="C6" s="688">
        <f>'Revenues 9-14'!C173</f>
        <v>9732566</v>
      </c>
      <c r="D6" s="688">
        <f>'Revenues 9-14'!D173</f>
        <v>4377</v>
      </c>
      <c r="E6" s="688">
        <f>'Revenues 9-14'!E173</f>
        <v>0</v>
      </c>
      <c r="F6" s="688">
        <f>'Revenues 9-14'!F173</f>
        <v>890184</v>
      </c>
      <c r="G6" s="688">
        <f>'Revenues 9-14'!G173</f>
        <v>0</v>
      </c>
      <c r="H6" s="688">
        <f>'Revenues 9-14'!H173</f>
        <v>175562</v>
      </c>
      <c r="I6" s="688">
        <f>'Revenues 9-14'!I173</f>
        <v>0</v>
      </c>
      <c r="J6" s="688">
        <f>'Revenues 9-14'!J173</f>
        <v>0</v>
      </c>
      <c r="K6" s="688">
        <f>'Revenues 9-14'!K173</f>
        <v>0</v>
      </c>
      <c r="L6" s="38"/>
      <c r="M6" s="222"/>
    </row>
    <row r="7" spans="1:13" x14ac:dyDescent="0.2">
      <c r="A7" s="726" t="s">
        <v>1866</v>
      </c>
      <c r="B7" s="293">
        <v>4000</v>
      </c>
      <c r="C7" s="688">
        <f>'Revenues 9-14'!C274</f>
        <v>9621649</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1367</v>
      </c>
      <c r="B8" s="453"/>
      <c r="C8" s="481">
        <f>SUM(C4:C7)</f>
        <v>97438848</v>
      </c>
      <c r="D8" s="481">
        <f t="shared" ref="D8:K8" si="0">SUM(D4:D7)</f>
        <v>7202854</v>
      </c>
      <c r="E8" s="481">
        <f t="shared" si="0"/>
        <v>5262577</v>
      </c>
      <c r="F8" s="481">
        <f t="shared" si="0"/>
        <v>4269222</v>
      </c>
      <c r="G8" s="481">
        <f t="shared" si="0"/>
        <v>3731455</v>
      </c>
      <c r="H8" s="481">
        <f t="shared" si="0"/>
        <v>177453</v>
      </c>
      <c r="I8" s="481">
        <f t="shared" si="0"/>
        <v>49091</v>
      </c>
      <c r="J8" s="481">
        <f t="shared" si="0"/>
        <v>778514</v>
      </c>
      <c r="K8" s="481">
        <f t="shared" si="0"/>
        <v>86979</v>
      </c>
      <c r="L8" s="38"/>
    </row>
    <row r="9" spans="1:13" ht="15" thickTop="1" x14ac:dyDescent="0.2">
      <c r="A9" s="1009" t="s">
        <v>342</v>
      </c>
      <c r="B9" s="452">
        <v>3998</v>
      </c>
      <c r="C9" s="414"/>
      <c r="D9" s="485"/>
      <c r="E9" s="414"/>
      <c r="F9" s="414"/>
      <c r="G9" s="692"/>
      <c r="H9" s="414"/>
      <c r="I9" s="490" t="s">
        <v>1364</v>
      </c>
      <c r="J9" s="431"/>
      <c r="K9" s="414"/>
      <c r="L9" s="38"/>
    </row>
    <row r="10" spans="1:13" s="47" customFormat="1" ht="13.5" thickBot="1" x14ac:dyDescent="0.25">
      <c r="A10" s="460" t="s">
        <v>1368</v>
      </c>
      <c r="B10" s="453"/>
      <c r="C10" s="481">
        <f>SUM(C8:C9)</f>
        <v>97438848</v>
      </c>
      <c r="D10" s="481">
        <f t="shared" ref="D10:K10" si="1">SUM(D8:D9)</f>
        <v>7202854</v>
      </c>
      <c r="E10" s="481">
        <f t="shared" si="1"/>
        <v>5262577</v>
      </c>
      <c r="F10" s="481">
        <f t="shared" si="1"/>
        <v>4269222</v>
      </c>
      <c r="G10" s="481">
        <f t="shared" si="1"/>
        <v>3731455</v>
      </c>
      <c r="H10" s="481">
        <f t="shared" si="1"/>
        <v>177453</v>
      </c>
      <c r="I10" s="481">
        <f t="shared" si="1"/>
        <v>49091</v>
      </c>
      <c r="J10" s="481">
        <f t="shared" si="1"/>
        <v>778514</v>
      </c>
      <c r="K10" s="481">
        <f t="shared" si="1"/>
        <v>86979</v>
      </c>
      <c r="L10" s="499"/>
    </row>
    <row r="11" spans="1:13" s="47" customFormat="1" ht="18" customHeight="1" thickTop="1" x14ac:dyDescent="0.2">
      <c r="A11" s="1827" t="s">
        <v>1372</v>
      </c>
      <c r="B11" s="1828"/>
      <c r="C11" s="1800"/>
      <c r="D11" s="1801"/>
      <c r="E11" s="1801"/>
      <c r="F11" s="1801"/>
      <c r="G11" s="1801"/>
      <c r="H11" s="1801"/>
      <c r="I11" s="1801"/>
      <c r="J11" s="1801"/>
      <c r="K11" s="1802"/>
      <c r="L11" s="499"/>
    </row>
    <row r="12" spans="1:13" x14ac:dyDescent="0.2">
      <c r="A12" s="726" t="s">
        <v>523</v>
      </c>
      <c r="B12" s="293">
        <v>1000</v>
      </c>
      <c r="C12" s="687">
        <f>'Expenditures 15-22'!K33</f>
        <v>62155815</v>
      </c>
      <c r="D12" s="494" t="s">
        <v>1364</v>
      </c>
      <c r="E12" s="429" t="s">
        <v>1364</v>
      </c>
      <c r="F12" s="429" t="s">
        <v>1364</v>
      </c>
      <c r="G12" s="687">
        <f>'Expenditures 15-22'!K223</f>
        <v>1345504</v>
      </c>
      <c r="H12" s="427"/>
      <c r="I12" s="429" t="s">
        <v>1364</v>
      </c>
      <c r="J12" s="429" t="s">
        <v>1364</v>
      </c>
      <c r="K12" s="427" t="s">
        <v>1364</v>
      </c>
      <c r="L12" s="38"/>
    </row>
    <row r="13" spans="1:13" x14ac:dyDescent="0.2">
      <c r="A13" s="726" t="s">
        <v>524</v>
      </c>
      <c r="B13" s="293">
        <v>2000</v>
      </c>
      <c r="C13" s="688">
        <f>'Expenditures 15-22'!K74</f>
        <v>28617515</v>
      </c>
      <c r="D13" s="688">
        <f>'Expenditures 15-22'!K129</f>
        <v>6462422</v>
      </c>
      <c r="E13" s="478" t="s">
        <v>1364</v>
      </c>
      <c r="F13" s="688">
        <f>'Expenditures 15-22'!K178</f>
        <v>3733809</v>
      </c>
      <c r="G13" s="688">
        <f>'Expenditures 15-22'!K273</f>
        <v>2035376</v>
      </c>
      <c r="H13" s="688">
        <f>'Expenditures 15-22'!K296</f>
        <v>3054037</v>
      </c>
      <c r="I13" s="429" t="s">
        <v>1364</v>
      </c>
      <c r="J13" s="741">
        <f>'Expenditures 15-22'!K323</f>
        <v>248591</v>
      </c>
      <c r="K13" s="693">
        <f>'Expenditures 15-22'!K341</f>
        <v>69900</v>
      </c>
      <c r="L13" s="38"/>
    </row>
    <row r="14" spans="1:13" x14ac:dyDescent="0.2">
      <c r="A14" s="726" t="s">
        <v>516</v>
      </c>
      <c r="B14" s="293">
        <v>3000</v>
      </c>
      <c r="C14" s="688">
        <f>'Expenditures 15-22'!K75</f>
        <v>5048402</v>
      </c>
      <c r="D14" s="688">
        <f>'Expenditures 15-22'!K130</f>
        <v>0</v>
      </c>
      <c r="E14" s="494" t="s">
        <v>1364</v>
      </c>
      <c r="F14" s="688">
        <f>'Expenditures 15-22'!K179</f>
        <v>0</v>
      </c>
      <c r="G14" s="688">
        <f>'Expenditures 15-22'!K274</f>
        <v>428666</v>
      </c>
      <c r="H14" s="486"/>
      <c r="I14" s="429" t="s">
        <v>1364</v>
      </c>
      <c r="J14" s="429" t="s">
        <v>1364</v>
      </c>
      <c r="K14" s="486" t="s">
        <v>1364</v>
      </c>
      <c r="L14" s="38"/>
    </row>
    <row r="15" spans="1:13" x14ac:dyDescent="0.2">
      <c r="A15" s="726" t="s">
        <v>113</v>
      </c>
      <c r="B15" s="293">
        <v>4000</v>
      </c>
      <c r="C15" s="688">
        <f>'Expenditures 15-22'!K102</f>
        <v>2615976</v>
      </c>
      <c r="D15" s="688">
        <f>'Expenditures 15-22'!K138</f>
        <v>0</v>
      </c>
      <c r="E15" s="688">
        <f>'Expenditures 15-22'!K154</f>
        <v>0</v>
      </c>
      <c r="F15" s="688">
        <f>'Expenditures 15-22'!K190</f>
        <v>0</v>
      </c>
      <c r="G15" s="688">
        <f>'Expenditures 15-22'!K278</f>
        <v>0</v>
      </c>
      <c r="H15" s="688">
        <f>'Expenditures 15-22'!K303</f>
        <v>0</v>
      </c>
      <c r="I15" s="429" t="s">
        <v>1364</v>
      </c>
      <c r="J15" s="491" t="s">
        <v>1364</v>
      </c>
      <c r="K15" s="688">
        <f>'Expenditures 15-22'!K344</f>
        <v>0</v>
      </c>
      <c r="L15" s="38"/>
    </row>
    <row r="16" spans="1:13" x14ac:dyDescent="0.2">
      <c r="A16" s="726" t="s">
        <v>517</v>
      </c>
      <c r="B16" s="293">
        <v>5000</v>
      </c>
      <c r="C16" s="688">
        <f>'Expenditures 15-22'!K112</f>
        <v>0</v>
      </c>
      <c r="D16" s="688">
        <f>'Expenditures 15-22'!K148</f>
        <v>0</v>
      </c>
      <c r="E16" s="688">
        <f>'Expenditures 15-22'!K166</f>
        <v>5520637</v>
      </c>
      <c r="F16" s="688">
        <f>'Expenditures 15-22'!K202</f>
        <v>0</v>
      </c>
      <c r="G16" s="688">
        <f>'Expenditures 15-22'!K286</f>
        <v>0</v>
      </c>
      <c r="H16" s="694"/>
      <c r="I16" s="429" t="s">
        <v>1364</v>
      </c>
      <c r="J16" s="1061">
        <f>'Expenditures 15-22'!K329</f>
        <v>0</v>
      </c>
      <c r="K16" s="688">
        <f>'Expenditures 15-22'!K352</f>
        <v>0</v>
      </c>
      <c r="L16" s="38"/>
    </row>
    <row r="17" spans="1:12" ht="13.5" thickBot="1" x14ac:dyDescent="0.25">
      <c r="A17" s="460" t="s">
        <v>51</v>
      </c>
      <c r="B17" s="453"/>
      <c r="C17" s="481">
        <f t="shared" ref="C17:H17" si="2">SUM(C12:C16)</f>
        <v>98437708</v>
      </c>
      <c r="D17" s="481">
        <f t="shared" si="2"/>
        <v>6462422</v>
      </c>
      <c r="E17" s="481">
        <f t="shared" si="2"/>
        <v>5520637</v>
      </c>
      <c r="F17" s="481">
        <f t="shared" si="2"/>
        <v>3733809</v>
      </c>
      <c r="G17" s="481">
        <f t="shared" si="2"/>
        <v>3809546</v>
      </c>
      <c r="H17" s="481">
        <f t="shared" si="2"/>
        <v>3054037</v>
      </c>
      <c r="I17" s="429"/>
      <c r="J17" s="481">
        <f>SUM(J12:J16)</f>
        <v>248591</v>
      </c>
      <c r="K17" s="481">
        <f>SUM(K12:K16)</f>
        <v>69900</v>
      </c>
      <c r="L17" s="38"/>
    </row>
    <row r="18" spans="1:12" ht="15" customHeight="1" thickTop="1" x14ac:dyDescent="0.2">
      <c r="A18" s="1010" t="s">
        <v>1297</v>
      </c>
      <c r="B18" s="258">
        <v>4180</v>
      </c>
      <c r="C18" s="687">
        <f t="shared" ref="C18:H18" si="3">C9</f>
        <v>0</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583</v>
      </c>
      <c r="B19" s="453"/>
      <c r="C19" s="481">
        <f t="shared" ref="C19:H19" si="4">SUM(C17:C18)</f>
        <v>98437708</v>
      </c>
      <c r="D19" s="481">
        <f t="shared" si="4"/>
        <v>6462422</v>
      </c>
      <c r="E19" s="481">
        <f t="shared" si="4"/>
        <v>5520637</v>
      </c>
      <c r="F19" s="481">
        <f t="shared" si="4"/>
        <v>3733809</v>
      </c>
      <c r="G19" s="481">
        <f t="shared" si="4"/>
        <v>3809546</v>
      </c>
      <c r="H19" s="481">
        <f t="shared" si="4"/>
        <v>3054037</v>
      </c>
      <c r="I19" s="429"/>
      <c r="J19" s="481">
        <f>SUM(J17:J18)</f>
        <v>248591</v>
      </c>
      <c r="K19" s="481">
        <f>SUM(K17:K18)</f>
        <v>69900</v>
      </c>
      <c r="L19" s="38"/>
    </row>
    <row r="20" spans="1:12" ht="27" thickTop="1" thickBot="1" x14ac:dyDescent="0.25">
      <c r="A20" s="454" t="s">
        <v>1298</v>
      </c>
      <c r="B20" s="455"/>
      <c r="C20" s="1008">
        <f>C8-C17</f>
        <v>-998860</v>
      </c>
      <c r="D20" s="1008">
        <f t="shared" ref="D20:K20" si="5">D8-D17</f>
        <v>740432</v>
      </c>
      <c r="E20" s="1008">
        <f t="shared" si="5"/>
        <v>-258060</v>
      </c>
      <c r="F20" s="1008">
        <f t="shared" si="5"/>
        <v>535413</v>
      </c>
      <c r="G20" s="1008">
        <f t="shared" si="5"/>
        <v>-78091</v>
      </c>
      <c r="H20" s="1008">
        <f t="shared" si="5"/>
        <v>-2876584</v>
      </c>
      <c r="I20" s="1008">
        <f t="shared" si="5"/>
        <v>49091</v>
      </c>
      <c r="J20" s="1008">
        <f t="shared" si="5"/>
        <v>529923</v>
      </c>
      <c r="K20" s="1008">
        <f t="shared" si="5"/>
        <v>17079</v>
      </c>
      <c r="L20" s="38"/>
    </row>
    <row r="21" spans="1:12" ht="18" customHeight="1" thickTop="1" x14ac:dyDescent="0.2">
      <c r="A21" s="1829" t="s">
        <v>678</v>
      </c>
      <c r="B21" s="1830"/>
      <c r="C21" s="1800"/>
      <c r="D21" s="1801"/>
      <c r="E21" s="1801"/>
      <c r="F21" s="1801"/>
      <c r="G21" s="1801"/>
      <c r="H21" s="1801"/>
      <c r="I21" s="1801"/>
      <c r="J21" s="1801"/>
      <c r="K21" s="1802"/>
      <c r="L21" s="500"/>
    </row>
    <row r="22" spans="1:12" ht="13.5" customHeight="1" collapsed="1" x14ac:dyDescent="0.2">
      <c r="A22" s="722" t="s">
        <v>679</v>
      </c>
      <c r="B22" s="658"/>
      <c r="C22" s="503"/>
      <c r="D22" s="503"/>
      <c r="E22" s="503"/>
      <c r="F22" s="503"/>
      <c r="G22" s="503"/>
      <c r="H22" s="503"/>
      <c r="I22" s="503"/>
      <c r="J22" s="503"/>
      <c r="K22" s="503"/>
      <c r="L22" s="38"/>
    </row>
    <row r="23" spans="1:12" s="696" customFormat="1" ht="13.5" customHeight="1" x14ac:dyDescent="0.2">
      <c r="A23" s="1011" t="s">
        <v>329</v>
      </c>
      <c r="B23" s="697"/>
      <c r="C23" s="510"/>
      <c r="D23" s="503"/>
      <c r="E23" s="503"/>
      <c r="F23" s="503"/>
      <c r="G23" s="503"/>
      <c r="H23" s="503"/>
      <c r="I23" s="503"/>
      <c r="J23" s="503"/>
      <c r="K23" s="503"/>
      <c r="L23" s="500"/>
    </row>
    <row r="24" spans="1:12" s="696" customFormat="1" ht="13.5" customHeight="1" x14ac:dyDescent="0.2">
      <c r="A24" s="1012" t="s">
        <v>1666</v>
      </c>
      <c r="B24" s="699">
        <v>7110</v>
      </c>
      <c r="C24" s="432"/>
      <c r="D24" s="503"/>
      <c r="E24" s="503"/>
      <c r="F24" s="503"/>
      <c r="G24" s="503"/>
      <c r="H24" s="503"/>
      <c r="I24" s="503"/>
      <c r="J24" s="503"/>
      <c r="K24" s="503"/>
      <c r="L24" s="500"/>
    </row>
    <row r="25" spans="1:12" s="696" customFormat="1" ht="13.5" customHeight="1" x14ac:dyDescent="0.2">
      <c r="A25" s="1012" t="s">
        <v>1667</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1663</v>
      </c>
      <c r="B28" s="538">
        <v>7140</v>
      </c>
      <c r="C28" s="432"/>
      <c r="D28" s="432"/>
      <c r="E28" s="432"/>
      <c r="F28" s="432"/>
      <c r="G28" s="432">
        <v>24713</v>
      </c>
      <c r="H28" s="432"/>
      <c r="I28" s="432"/>
      <c r="J28" s="432"/>
      <c r="K28" s="432"/>
      <c r="L28" s="500"/>
    </row>
    <row r="29" spans="1:12" s="696" customFormat="1" ht="13.5" customHeight="1" x14ac:dyDescent="0.2">
      <c r="A29" s="1012" t="s">
        <v>330</v>
      </c>
      <c r="B29" s="538">
        <v>7150</v>
      </c>
      <c r="C29" s="477"/>
      <c r="D29" s="432"/>
      <c r="E29" s="477"/>
      <c r="F29" s="477"/>
      <c r="G29" s="477"/>
      <c r="H29" s="477"/>
      <c r="I29" s="477"/>
      <c r="J29" s="477"/>
      <c r="K29" s="477"/>
      <c r="L29" s="500"/>
    </row>
    <row r="30" spans="1:12" s="696" customFormat="1" ht="25.5" x14ac:dyDescent="0.2">
      <c r="A30" s="1012" t="s">
        <v>1613</v>
      </c>
      <c r="B30" s="698">
        <v>7160</v>
      </c>
      <c r="C30" s="503"/>
      <c r="D30" s="432"/>
      <c r="E30" s="503"/>
      <c r="F30" s="503"/>
      <c r="G30" s="503"/>
      <c r="H30" s="503"/>
      <c r="I30" s="503"/>
      <c r="J30" s="503"/>
      <c r="K30" s="503"/>
      <c r="L30" s="500"/>
    </row>
    <row r="31" spans="1:12" s="696" customFormat="1" ht="24" customHeight="1" x14ac:dyDescent="0.2">
      <c r="A31" s="1012" t="s">
        <v>1664</v>
      </c>
      <c r="B31" s="698">
        <v>7170</v>
      </c>
      <c r="C31" s="503"/>
      <c r="D31" s="503"/>
      <c r="E31" s="683"/>
      <c r="F31" s="503"/>
      <c r="G31" s="503"/>
      <c r="H31" s="503"/>
      <c r="I31" s="503"/>
      <c r="J31" s="503"/>
      <c r="K31" s="503"/>
      <c r="L31" s="500"/>
    </row>
    <row r="32" spans="1:12" s="696" customFormat="1" ht="13.5" customHeight="1" x14ac:dyDescent="0.2">
      <c r="A32" s="1013" t="s">
        <v>1136</v>
      </c>
      <c r="B32" s="700"/>
      <c r="C32" s="503"/>
      <c r="D32" s="503"/>
      <c r="E32" s="477"/>
      <c r="F32" s="503"/>
      <c r="G32" s="503"/>
      <c r="H32" s="503"/>
      <c r="I32" s="503"/>
      <c r="J32" s="503"/>
      <c r="K32" s="503"/>
      <c r="L32" s="500"/>
    </row>
    <row r="33" spans="1:12" s="696" customFormat="1" x14ac:dyDescent="0.2">
      <c r="A33" s="1012" t="s">
        <v>472</v>
      </c>
      <c r="B33" s="699">
        <v>7210</v>
      </c>
      <c r="C33" s="432"/>
      <c r="D33" s="432"/>
      <c r="E33" s="432"/>
      <c r="F33" s="432"/>
      <c r="G33" s="503"/>
      <c r="H33" s="432"/>
      <c r="I33" s="432"/>
      <c r="J33" s="432"/>
      <c r="K33" s="432"/>
      <c r="L33" s="500"/>
    </row>
    <row r="34" spans="1:12" s="696" customFormat="1" x14ac:dyDescent="0.2">
      <c r="A34" s="1012" t="s">
        <v>1159</v>
      </c>
      <c r="B34" s="699">
        <v>7220</v>
      </c>
      <c r="C34" s="432"/>
      <c r="D34" s="432"/>
      <c r="E34" s="432"/>
      <c r="F34" s="432"/>
      <c r="G34" s="503"/>
      <c r="H34" s="431"/>
      <c r="I34" s="431"/>
      <c r="J34" s="431"/>
      <c r="K34" s="431"/>
      <c r="L34" s="500"/>
    </row>
    <row r="35" spans="1:12" s="696" customFormat="1" x14ac:dyDescent="0.2">
      <c r="A35" s="1012" t="s">
        <v>1148</v>
      </c>
      <c r="B35" s="699">
        <v>7230</v>
      </c>
      <c r="C35" s="432"/>
      <c r="D35" s="432"/>
      <c r="E35" s="432"/>
      <c r="F35" s="432"/>
      <c r="G35" s="510"/>
      <c r="H35" s="432"/>
      <c r="I35" s="432"/>
      <c r="J35" s="432"/>
      <c r="K35" s="432"/>
      <c r="L35" s="500"/>
    </row>
    <row r="36" spans="1:12" s="696" customFormat="1" ht="14.25" x14ac:dyDescent="0.2">
      <c r="A36" s="1012" t="s">
        <v>1665</v>
      </c>
      <c r="B36" s="699">
        <v>7300</v>
      </c>
      <c r="C36" s="432"/>
      <c r="D36" s="432"/>
      <c r="E36" s="432"/>
      <c r="F36" s="432"/>
      <c r="G36" s="432"/>
      <c r="H36" s="432"/>
      <c r="I36" s="477"/>
      <c r="J36" s="432"/>
      <c r="K36" s="432"/>
      <c r="L36" s="500"/>
    </row>
    <row r="37" spans="1:12" s="696" customFormat="1" x14ac:dyDescent="0.2">
      <c r="A37" s="1012" t="s">
        <v>508</v>
      </c>
      <c r="B37" s="699">
        <v>7400</v>
      </c>
      <c r="C37" s="477"/>
      <c r="D37" s="477"/>
      <c r="E37" s="741">
        <f>SUM(C54:D57,H54:H57)</f>
        <v>0</v>
      </c>
      <c r="F37" s="477"/>
      <c r="G37" s="477"/>
      <c r="H37" s="477"/>
      <c r="I37" s="503"/>
      <c r="J37" s="477"/>
      <c r="K37" s="477"/>
      <c r="L37" s="500"/>
    </row>
    <row r="38" spans="1:12" s="696" customFormat="1" x14ac:dyDescent="0.2">
      <c r="A38" s="1012" t="s">
        <v>509</v>
      </c>
      <c r="B38" s="699">
        <v>7500</v>
      </c>
      <c r="C38" s="503"/>
      <c r="D38" s="503"/>
      <c r="E38" s="741">
        <f>SUM(C58:D61,H58:H61)</f>
        <v>0</v>
      </c>
      <c r="F38" s="503"/>
      <c r="G38" s="503"/>
      <c r="H38" s="503"/>
      <c r="I38" s="503"/>
      <c r="J38" s="503"/>
      <c r="K38" s="503"/>
      <c r="L38" s="500"/>
    </row>
    <row r="39" spans="1:12" s="696" customFormat="1" x14ac:dyDescent="0.2">
      <c r="A39" s="1012" t="s">
        <v>510</v>
      </c>
      <c r="B39" s="699">
        <v>7600</v>
      </c>
      <c r="C39" s="503"/>
      <c r="D39" s="503"/>
      <c r="E39" s="741">
        <f>SUM(C62:D65)</f>
        <v>0</v>
      </c>
      <c r="F39" s="503"/>
      <c r="G39" s="503"/>
      <c r="H39" s="503"/>
      <c r="I39" s="503"/>
      <c r="J39" s="503"/>
      <c r="K39" s="503"/>
      <c r="L39" s="500"/>
    </row>
    <row r="40" spans="1:12" s="696" customFormat="1" ht="13.5" customHeight="1" x14ac:dyDescent="0.2">
      <c r="A40" s="1012" t="s">
        <v>727</v>
      </c>
      <c r="B40" s="538">
        <v>7700</v>
      </c>
      <c r="C40" s="503"/>
      <c r="D40" s="503"/>
      <c r="E40" s="741">
        <f>SUM(C66:D69)</f>
        <v>0</v>
      </c>
      <c r="F40" s="503"/>
      <c r="G40" s="503"/>
      <c r="H40" s="510"/>
      <c r="I40" s="503"/>
      <c r="J40" s="503"/>
      <c r="K40" s="503"/>
      <c r="L40" s="500"/>
    </row>
    <row r="41" spans="1:12" s="696" customFormat="1" ht="13.5" customHeight="1" x14ac:dyDescent="0.2">
      <c r="A41" s="1012" t="s">
        <v>725</v>
      </c>
      <c r="B41" s="538">
        <v>7800</v>
      </c>
      <c r="C41" s="510"/>
      <c r="D41" s="510"/>
      <c r="E41" s="502"/>
      <c r="F41" s="510"/>
      <c r="G41" s="510"/>
      <c r="H41" s="741">
        <f>SUM(C70:D73)</f>
        <v>0</v>
      </c>
      <c r="I41" s="503"/>
      <c r="J41" s="503"/>
      <c r="K41" s="510"/>
      <c r="L41" s="500"/>
    </row>
    <row r="42" spans="1:12" s="696" customFormat="1" ht="13.5" customHeight="1" x14ac:dyDescent="0.2">
      <c r="A42" s="1012" t="s">
        <v>726</v>
      </c>
      <c r="B42" s="538">
        <v>7900</v>
      </c>
      <c r="C42" s="432"/>
      <c r="D42" s="432"/>
      <c r="E42" s="432"/>
      <c r="F42" s="432"/>
      <c r="G42" s="432"/>
      <c r="H42" s="432"/>
      <c r="I42" s="510"/>
      <c r="J42" s="510"/>
      <c r="K42" s="432"/>
      <c r="L42" s="500"/>
    </row>
    <row r="43" spans="1:12" s="696" customFormat="1" ht="13.5" customHeight="1" x14ac:dyDescent="0.2">
      <c r="A43" s="1012" t="s">
        <v>431</v>
      </c>
      <c r="B43" s="538">
        <v>7990</v>
      </c>
      <c r="C43" s="432"/>
      <c r="D43" s="432"/>
      <c r="E43" s="432"/>
      <c r="F43" s="432"/>
      <c r="G43" s="432"/>
      <c r="H43" s="432"/>
      <c r="I43" s="432"/>
      <c r="J43" s="432"/>
      <c r="K43" s="432"/>
      <c r="L43" s="500"/>
    </row>
    <row r="44" spans="1:12" s="696" customFormat="1" ht="13.5" customHeight="1" thickBot="1" x14ac:dyDescent="0.25">
      <c r="A44" s="720" t="s">
        <v>432</v>
      </c>
      <c r="B44" s="701"/>
      <c r="C44" s="684">
        <f>SUM(C24:C43)</f>
        <v>0</v>
      </c>
      <c r="D44" s="684">
        <f t="shared" ref="D44:K44" si="6">SUM(D24:D43)</f>
        <v>0</v>
      </c>
      <c r="E44" s="684">
        <f t="shared" si="6"/>
        <v>0</v>
      </c>
      <c r="F44" s="684">
        <f t="shared" si="6"/>
        <v>0</v>
      </c>
      <c r="G44" s="684">
        <f t="shared" si="6"/>
        <v>24713</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1668</v>
      </c>
      <c r="B47" s="538">
        <v>8110</v>
      </c>
      <c r="C47" s="503"/>
      <c r="D47" s="503"/>
      <c r="E47" s="503"/>
      <c r="F47" s="503"/>
      <c r="G47" s="503"/>
      <c r="H47" s="503"/>
      <c r="I47" s="741">
        <f>SUM(C24,C25:H25,J25:K25)</f>
        <v>0</v>
      </c>
      <c r="J47" s="503"/>
      <c r="K47" s="503"/>
      <c r="L47" s="705"/>
    </row>
    <row r="48" spans="1:12" s="696" customFormat="1" ht="14.25" x14ac:dyDescent="0.2">
      <c r="A48" s="1014" t="s">
        <v>1669</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1663</v>
      </c>
      <c r="B50" s="538">
        <v>8140</v>
      </c>
      <c r="C50" s="432"/>
      <c r="D50" s="432"/>
      <c r="E50" s="432">
        <v>24713</v>
      </c>
      <c r="F50" s="432"/>
      <c r="G50" s="432"/>
      <c r="H50" s="432"/>
      <c r="I50" s="503"/>
      <c r="J50" s="432"/>
      <c r="K50" s="503"/>
      <c r="L50" s="500"/>
    </row>
    <row r="51" spans="1:12" s="696" customFormat="1" x14ac:dyDescent="0.2">
      <c r="A51" s="1014" t="s">
        <v>330</v>
      </c>
      <c r="B51" s="538">
        <v>8150</v>
      </c>
      <c r="C51" s="477"/>
      <c r="D51" s="477"/>
      <c r="E51" s="477"/>
      <c r="F51" s="477"/>
      <c r="G51" s="477"/>
      <c r="H51" s="741">
        <f>SUM(D29)</f>
        <v>0</v>
      </c>
      <c r="I51" s="503"/>
      <c r="J51" s="477"/>
      <c r="K51" s="510"/>
      <c r="L51" s="500"/>
    </row>
    <row r="52" spans="1:12" s="696" customFormat="1" ht="25.5" x14ac:dyDescent="0.2">
      <c r="A52" s="1014" t="s">
        <v>1670</v>
      </c>
      <c r="B52" s="538">
        <v>8160</v>
      </c>
      <c r="C52" s="503"/>
      <c r="D52" s="503"/>
      <c r="E52" s="503"/>
      <c r="F52" s="503"/>
      <c r="G52" s="503"/>
      <c r="H52" s="503"/>
      <c r="I52" s="503"/>
      <c r="J52" s="503"/>
      <c r="K52" s="741">
        <f>D30</f>
        <v>0</v>
      </c>
      <c r="L52" s="500"/>
    </row>
    <row r="53" spans="1:12" s="696" customFormat="1" ht="25.5" x14ac:dyDescent="0.2">
      <c r="A53" s="1014" t="s">
        <v>1671</v>
      </c>
      <c r="B53" s="538">
        <v>8170</v>
      </c>
      <c r="C53" s="510"/>
      <c r="D53" s="510"/>
      <c r="E53" s="503"/>
      <c r="F53" s="503"/>
      <c r="G53" s="503"/>
      <c r="H53" s="510"/>
      <c r="I53" s="503"/>
      <c r="J53" s="503"/>
      <c r="K53" s="741">
        <f>E31</f>
        <v>0</v>
      </c>
      <c r="L53" s="500"/>
    </row>
    <row r="54" spans="1:12" s="696" customFormat="1" ht="13.5" thickBot="1" x14ac:dyDescent="0.25">
      <c r="A54" s="1014" t="s">
        <v>786</v>
      </c>
      <c r="B54" s="538">
        <v>8410</v>
      </c>
      <c r="C54" s="438"/>
      <c r="D54" s="438"/>
      <c r="E54" s="503"/>
      <c r="F54" s="503"/>
      <c r="G54" s="503"/>
      <c r="H54" s="438"/>
      <c r="I54" s="503"/>
      <c r="J54" s="503"/>
      <c r="K54" s="477"/>
      <c r="L54" s="500"/>
    </row>
    <row r="55" spans="1:12" s="696" customFormat="1" ht="14.25" thickTop="1" thickBot="1" x14ac:dyDescent="0.25">
      <c r="A55" s="1137" t="s">
        <v>787</v>
      </c>
      <c r="B55" s="538">
        <v>8420</v>
      </c>
      <c r="C55" s="425"/>
      <c r="D55" s="425"/>
      <c r="E55" s="503"/>
      <c r="F55" s="503"/>
      <c r="G55" s="503"/>
      <c r="H55" s="438"/>
      <c r="I55" s="503"/>
      <c r="J55" s="503"/>
      <c r="K55" s="503"/>
      <c r="L55" s="500"/>
    </row>
    <row r="56" spans="1:12" s="696" customFormat="1" ht="14.25" thickTop="1" thickBot="1" x14ac:dyDescent="0.25">
      <c r="A56" s="1014" t="s">
        <v>663</v>
      </c>
      <c r="B56" s="538">
        <v>8430</v>
      </c>
      <c r="C56" s="425"/>
      <c r="D56" s="425"/>
      <c r="E56" s="503"/>
      <c r="F56" s="503"/>
      <c r="G56" s="503"/>
      <c r="H56" s="438"/>
      <c r="I56" s="503"/>
      <c r="J56" s="503"/>
      <c r="K56" s="503"/>
      <c r="L56" s="500"/>
    </row>
    <row r="57" spans="1:12" s="696" customFormat="1" ht="14.25" thickTop="1" thickBot="1" x14ac:dyDescent="0.25">
      <c r="A57" s="1137" t="s">
        <v>660</v>
      </c>
      <c r="B57" s="538">
        <v>8440</v>
      </c>
      <c r="C57" s="425"/>
      <c r="D57" s="425"/>
      <c r="E57" s="503"/>
      <c r="F57" s="503"/>
      <c r="G57" s="503"/>
      <c r="H57" s="438"/>
      <c r="I57" s="503"/>
      <c r="J57" s="503"/>
      <c r="K57" s="503"/>
      <c r="L57" s="500"/>
    </row>
    <row r="58" spans="1:12" s="696" customFormat="1" ht="14.25" thickTop="1" thickBot="1" x14ac:dyDescent="0.25">
      <c r="A58" s="1014" t="s">
        <v>661</v>
      </c>
      <c r="B58" s="538">
        <v>8510</v>
      </c>
      <c r="C58" s="425"/>
      <c r="D58" s="425"/>
      <c r="E58" s="503"/>
      <c r="F58" s="503"/>
      <c r="G58" s="503"/>
      <c r="H58" s="438"/>
      <c r="I58" s="503"/>
      <c r="J58" s="503"/>
      <c r="K58" s="503"/>
      <c r="L58" s="500"/>
    </row>
    <row r="59" spans="1:12" s="696" customFormat="1" ht="14.25" thickTop="1" thickBot="1" x14ac:dyDescent="0.25">
      <c r="A59" s="1138" t="s">
        <v>788</v>
      </c>
      <c r="B59" s="538">
        <v>8520</v>
      </c>
      <c r="C59" s="425"/>
      <c r="D59" s="425"/>
      <c r="E59" s="503"/>
      <c r="F59" s="503"/>
      <c r="G59" s="503"/>
      <c r="H59" s="438"/>
      <c r="I59" s="503"/>
      <c r="J59" s="503"/>
      <c r="K59" s="503"/>
      <c r="L59" s="500"/>
    </row>
    <row r="60" spans="1:12" s="696" customFormat="1" ht="14.25" thickTop="1" thickBot="1" x14ac:dyDescent="0.25">
      <c r="A60" s="1014" t="s">
        <v>662</v>
      </c>
      <c r="B60" s="538">
        <v>8530</v>
      </c>
      <c r="C60" s="425"/>
      <c r="D60" s="425"/>
      <c r="E60" s="503"/>
      <c r="F60" s="503"/>
      <c r="G60" s="503"/>
      <c r="H60" s="438"/>
      <c r="I60" s="503"/>
      <c r="J60" s="503"/>
      <c r="K60" s="503"/>
      <c r="L60" s="500"/>
    </row>
    <row r="61" spans="1:12" s="696" customFormat="1" ht="14.25" thickTop="1" thickBot="1" x14ac:dyDescent="0.25">
      <c r="A61" s="1137" t="s">
        <v>839</v>
      </c>
      <c r="B61" s="538">
        <v>8540</v>
      </c>
      <c r="C61" s="425"/>
      <c r="D61" s="425"/>
      <c r="E61" s="503"/>
      <c r="F61" s="503"/>
      <c r="G61" s="503"/>
      <c r="H61" s="438"/>
      <c r="I61" s="503"/>
      <c r="J61" s="503"/>
      <c r="K61" s="503"/>
      <c r="L61" s="500"/>
    </row>
    <row r="62" spans="1:12" s="696" customFormat="1" ht="13.5" customHeight="1" thickTop="1" thickBot="1" x14ac:dyDescent="0.25">
      <c r="A62" s="1014" t="s">
        <v>840</v>
      </c>
      <c r="B62" s="538">
        <v>8610</v>
      </c>
      <c r="C62" s="425"/>
      <c r="D62" s="425"/>
      <c r="E62" s="503"/>
      <c r="F62" s="503"/>
      <c r="G62" s="503"/>
      <c r="H62" s="503"/>
      <c r="I62" s="503"/>
      <c r="J62" s="503"/>
      <c r="K62" s="503"/>
      <c r="L62" s="500"/>
    </row>
    <row r="63" spans="1:12" s="696" customFormat="1" ht="14.25" thickTop="1" thickBot="1" x14ac:dyDescent="0.25">
      <c r="A63" s="1137" t="s">
        <v>789</v>
      </c>
      <c r="B63" s="538">
        <v>8620</v>
      </c>
      <c r="C63" s="425"/>
      <c r="D63" s="425"/>
      <c r="E63" s="503"/>
      <c r="F63" s="503"/>
      <c r="G63" s="503"/>
      <c r="H63" s="503"/>
      <c r="I63" s="503"/>
      <c r="J63" s="503"/>
      <c r="K63" s="503"/>
      <c r="L63" s="500"/>
    </row>
    <row r="64" spans="1:12" s="696" customFormat="1" ht="13.5" customHeight="1" thickTop="1" thickBot="1" x14ac:dyDescent="0.25">
      <c r="A64" s="1014" t="s">
        <v>841</v>
      </c>
      <c r="B64" s="538">
        <v>8630</v>
      </c>
      <c r="C64" s="425"/>
      <c r="D64" s="425"/>
      <c r="E64" s="503"/>
      <c r="F64" s="503"/>
      <c r="G64" s="503"/>
      <c r="H64" s="503"/>
      <c r="I64" s="503"/>
      <c r="J64" s="503"/>
      <c r="K64" s="503"/>
      <c r="L64" s="500"/>
    </row>
    <row r="65" spans="1:12" s="696" customFormat="1" ht="14.25" thickTop="1" thickBot="1" x14ac:dyDescent="0.25">
      <c r="A65" s="1137" t="s">
        <v>842</v>
      </c>
      <c r="B65" s="538">
        <v>8640</v>
      </c>
      <c r="C65" s="425"/>
      <c r="D65" s="425"/>
      <c r="E65" s="503"/>
      <c r="F65" s="503"/>
      <c r="G65" s="503"/>
      <c r="H65" s="503"/>
      <c r="I65" s="503"/>
      <c r="J65" s="503"/>
      <c r="K65" s="503"/>
      <c r="L65" s="500"/>
    </row>
    <row r="66" spans="1:12" s="696" customFormat="1" ht="14.25" thickTop="1" thickBot="1" x14ac:dyDescent="0.25">
      <c r="A66" s="1014" t="s">
        <v>843</v>
      </c>
      <c r="B66" s="538">
        <v>8710</v>
      </c>
      <c r="C66" s="425"/>
      <c r="D66" s="425"/>
      <c r="E66" s="503"/>
      <c r="F66" s="503"/>
      <c r="G66" s="503"/>
      <c r="H66" s="503"/>
      <c r="I66" s="503"/>
      <c r="J66" s="503"/>
      <c r="K66" s="503"/>
      <c r="L66" s="500"/>
    </row>
    <row r="67" spans="1:12" s="696" customFormat="1" ht="14.25" thickTop="1" thickBot="1" x14ac:dyDescent="0.25">
      <c r="A67" s="1137" t="s">
        <v>790</v>
      </c>
      <c r="B67" s="538">
        <v>8720</v>
      </c>
      <c r="C67" s="425"/>
      <c r="D67" s="425"/>
      <c r="E67" s="503"/>
      <c r="F67" s="503"/>
      <c r="G67" s="503"/>
      <c r="H67" s="503"/>
      <c r="I67" s="503"/>
      <c r="J67" s="503"/>
      <c r="K67" s="503"/>
      <c r="L67" s="500"/>
    </row>
    <row r="68" spans="1:12" s="696" customFormat="1" ht="14.25" thickTop="1" thickBot="1" x14ac:dyDescent="0.25">
      <c r="A68" s="1138" t="s">
        <v>844</v>
      </c>
      <c r="B68" s="538">
        <v>8730</v>
      </c>
      <c r="C68" s="425"/>
      <c r="D68" s="425"/>
      <c r="E68" s="503"/>
      <c r="F68" s="503"/>
      <c r="G68" s="503"/>
      <c r="H68" s="503"/>
      <c r="I68" s="503"/>
      <c r="J68" s="503"/>
      <c r="K68" s="503"/>
      <c r="L68" s="500"/>
    </row>
    <row r="69" spans="1:12" s="696" customFormat="1" ht="14.25" thickTop="1" thickBot="1" x14ac:dyDescent="0.25">
      <c r="A69" s="1137" t="s">
        <v>845</v>
      </c>
      <c r="B69" s="538">
        <v>8740</v>
      </c>
      <c r="C69" s="425"/>
      <c r="D69" s="425"/>
      <c r="E69" s="503"/>
      <c r="F69" s="503"/>
      <c r="G69" s="503"/>
      <c r="H69" s="503"/>
      <c r="I69" s="503"/>
      <c r="J69" s="503"/>
      <c r="K69" s="503"/>
      <c r="L69" s="500"/>
    </row>
    <row r="70" spans="1:12" s="696" customFormat="1" ht="14.25" thickTop="1" thickBot="1" x14ac:dyDescent="0.25">
      <c r="A70" s="1014" t="s">
        <v>846</v>
      </c>
      <c r="B70" s="538">
        <v>8810</v>
      </c>
      <c r="C70" s="425"/>
      <c r="D70" s="425"/>
      <c r="E70" s="503"/>
      <c r="F70" s="503"/>
      <c r="G70" s="503"/>
      <c r="H70" s="503"/>
      <c r="I70" s="503"/>
      <c r="J70" s="503"/>
      <c r="K70" s="503"/>
      <c r="L70" s="500"/>
    </row>
    <row r="71" spans="1:12" s="696" customFormat="1" ht="14.25" thickTop="1" thickBot="1" x14ac:dyDescent="0.25">
      <c r="A71" s="1014" t="s">
        <v>852</v>
      </c>
      <c r="B71" s="538">
        <v>8820</v>
      </c>
      <c r="C71" s="425"/>
      <c r="D71" s="425"/>
      <c r="E71" s="503"/>
      <c r="F71" s="503"/>
      <c r="G71" s="503"/>
      <c r="H71" s="503"/>
      <c r="I71" s="503"/>
      <c r="J71" s="503"/>
      <c r="K71" s="503"/>
      <c r="L71" s="500"/>
    </row>
    <row r="72" spans="1:12" s="696" customFormat="1" ht="14.25" thickTop="1" thickBot="1" x14ac:dyDescent="0.25">
      <c r="A72" s="1014" t="s">
        <v>847</v>
      </c>
      <c r="B72" s="538">
        <v>8830</v>
      </c>
      <c r="C72" s="425"/>
      <c r="D72" s="425"/>
      <c r="E72" s="503"/>
      <c r="F72" s="503"/>
      <c r="G72" s="503"/>
      <c r="H72" s="503"/>
      <c r="I72" s="503"/>
      <c r="J72" s="503"/>
      <c r="K72" s="503"/>
      <c r="L72" s="500"/>
    </row>
    <row r="73" spans="1:12" s="696" customFormat="1" ht="14.25" thickTop="1" thickBot="1" x14ac:dyDescent="0.25">
      <c r="A73" s="1014" t="s">
        <v>848</v>
      </c>
      <c r="B73" s="538">
        <v>8840</v>
      </c>
      <c r="C73" s="425"/>
      <c r="D73" s="425"/>
      <c r="E73" s="503"/>
      <c r="F73" s="503"/>
      <c r="G73" s="503"/>
      <c r="H73" s="503"/>
      <c r="I73" s="503"/>
      <c r="J73" s="503"/>
      <c r="K73" s="510"/>
      <c r="L73" s="500"/>
    </row>
    <row r="74" spans="1:12" s="696" customFormat="1" ht="14.25" thickTop="1" thickBot="1" x14ac:dyDescent="0.25">
      <c r="A74" s="1014" t="s">
        <v>433</v>
      </c>
      <c r="B74" s="538">
        <v>8910</v>
      </c>
      <c r="C74" s="425"/>
      <c r="D74" s="425"/>
      <c r="E74" s="510"/>
      <c r="F74" s="438"/>
      <c r="G74" s="438"/>
      <c r="H74" s="438"/>
      <c r="I74" s="510"/>
      <c r="J74" s="510"/>
      <c r="K74" s="438"/>
      <c r="L74" s="500"/>
    </row>
    <row r="75" spans="1:12" s="696" customFormat="1" ht="14.25" thickTop="1" thickBot="1" x14ac:dyDescent="0.25">
      <c r="A75" s="1015" t="s">
        <v>506</v>
      </c>
      <c r="B75" s="538">
        <v>8990</v>
      </c>
      <c r="C75" s="425"/>
      <c r="D75" s="425"/>
      <c r="E75" s="438"/>
      <c r="F75" s="800"/>
      <c r="G75" s="800"/>
      <c r="H75" s="800"/>
      <c r="I75" s="438"/>
      <c r="J75" s="438"/>
      <c r="K75" s="800"/>
      <c r="L75" s="500"/>
    </row>
    <row r="76" spans="1:12" s="696" customFormat="1" ht="14.25" thickTop="1" thickBot="1" x14ac:dyDescent="0.25">
      <c r="A76" s="1016" t="s">
        <v>507</v>
      </c>
      <c r="B76" s="703"/>
      <c r="C76" s="684">
        <f t="shared" ref="C76:K76" si="7">SUM(C47:C75)</f>
        <v>0</v>
      </c>
      <c r="D76" s="684">
        <f t="shared" si="7"/>
        <v>0</v>
      </c>
      <c r="E76" s="684">
        <f t="shared" si="7"/>
        <v>24713</v>
      </c>
      <c r="F76" s="684">
        <f t="shared" si="7"/>
        <v>0</v>
      </c>
      <c r="G76" s="684">
        <f t="shared" si="7"/>
        <v>0</v>
      </c>
      <c r="H76" s="684">
        <f t="shared" si="7"/>
        <v>0</v>
      </c>
      <c r="I76" s="684">
        <f t="shared" si="7"/>
        <v>0</v>
      </c>
      <c r="J76" s="684">
        <f t="shared" si="7"/>
        <v>0</v>
      </c>
      <c r="K76" s="684">
        <f t="shared" si="7"/>
        <v>0</v>
      </c>
      <c r="L76" s="500"/>
    </row>
    <row r="77" spans="1:12" ht="14.25" thickTop="1" thickBot="1" x14ac:dyDescent="0.25">
      <c r="A77" s="1017" t="s">
        <v>1376</v>
      </c>
      <c r="B77" s="702"/>
      <c r="C77" s="440">
        <f t="shared" ref="C77:K77" si="8">C44-C76</f>
        <v>0</v>
      </c>
      <c r="D77" s="440">
        <f t="shared" si="8"/>
        <v>0</v>
      </c>
      <c r="E77" s="440">
        <f t="shared" si="8"/>
        <v>-24713</v>
      </c>
      <c r="F77" s="440">
        <f t="shared" si="8"/>
        <v>0</v>
      </c>
      <c r="G77" s="440">
        <f t="shared" si="8"/>
        <v>24713</v>
      </c>
      <c r="H77" s="440">
        <f t="shared" si="8"/>
        <v>0</v>
      </c>
      <c r="I77" s="440">
        <f t="shared" si="8"/>
        <v>0</v>
      </c>
      <c r="J77" s="440">
        <f t="shared" si="8"/>
        <v>0</v>
      </c>
      <c r="K77" s="440">
        <f t="shared" si="8"/>
        <v>0</v>
      </c>
      <c r="L77" s="38"/>
    </row>
    <row r="78" spans="1:12" ht="29.25" customHeight="1" thickTop="1" thickBot="1" x14ac:dyDescent="0.25">
      <c r="A78" s="2312" t="s">
        <v>680</v>
      </c>
      <c r="B78" s="2313"/>
      <c r="C78" s="439">
        <f t="shared" ref="C78:K78" si="9">C20+C77</f>
        <v>-998860</v>
      </c>
      <c r="D78" s="439">
        <f t="shared" si="9"/>
        <v>740432</v>
      </c>
      <c r="E78" s="439">
        <f t="shared" si="9"/>
        <v>-282773</v>
      </c>
      <c r="F78" s="439">
        <f t="shared" si="9"/>
        <v>535413</v>
      </c>
      <c r="G78" s="439">
        <f t="shared" si="9"/>
        <v>-53378</v>
      </c>
      <c r="H78" s="439">
        <f t="shared" si="9"/>
        <v>-2876584</v>
      </c>
      <c r="I78" s="439">
        <f t="shared" si="9"/>
        <v>49091</v>
      </c>
      <c r="J78" s="439">
        <f t="shared" si="9"/>
        <v>529923</v>
      </c>
      <c r="K78" s="439">
        <f t="shared" si="9"/>
        <v>17079</v>
      </c>
      <c r="L78" s="501"/>
    </row>
    <row r="79" spans="1:12" ht="13.5" thickTop="1" x14ac:dyDescent="0.2">
      <c r="A79" s="812" t="s">
        <v>1930</v>
      </c>
      <c r="B79" s="456"/>
      <c r="C79" s="431">
        <v>5682604</v>
      </c>
      <c r="D79" s="695">
        <v>1214749</v>
      </c>
      <c r="E79" s="695">
        <v>3871845</v>
      </c>
      <c r="F79" s="695">
        <v>189235</v>
      </c>
      <c r="G79" s="695">
        <v>1244378</v>
      </c>
      <c r="H79" s="695">
        <v>4530252</v>
      </c>
      <c r="I79" s="695">
        <v>12267893</v>
      </c>
      <c r="J79" s="695">
        <v>1475532</v>
      </c>
      <c r="K79" s="695">
        <v>3575</v>
      </c>
      <c r="L79" s="38"/>
    </row>
    <row r="80" spans="1:12" ht="22.5" x14ac:dyDescent="0.2">
      <c r="A80" s="475" t="s">
        <v>1146</v>
      </c>
      <c r="B80" s="471"/>
      <c r="C80" s="432"/>
      <c r="D80" s="432"/>
      <c r="E80" s="432"/>
      <c r="F80" s="432"/>
      <c r="G80" s="432"/>
      <c r="H80" s="432"/>
      <c r="I80" s="432"/>
      <c r="J80" s="432"/>
      <c r="K80" s="432"/>
      <c r="L80" s="38"/>
    </row>
    <row r="81" spans="1:12" ht="13.5" thickBot="1" x14ac:dyDescent="0.25">
      <c r="A81" s="460" t="s">
        <v>1931</v>
      </c>
      <c r="B81" s="453"/>
      <c r="C81" s="481">
        <f>(SUM(C78:C80))</f>
        <v>4683744</v>
      </c>
      <c r="D81" s="481">
        <f>SUM(D78:D80)</f>
        <v>1955181</v>
      </c>
      <c r="E81" s="481">
        <f t="shared" ref="E81:K81" si="10">SUM(E78:E80)</f>
        <v>3589072</v>
      </c>
      <c r="F81" s="481">
        <f t="shared" si="10"/>
        <v>724648</v>
      </c>
      <c r="G81" s="481">
        <f t="shared" si="10"/>
        <v>1191000</v>
      </c>
      <c r="H81" s="481">
        <f t="shared" si="10"/>
        <v>1653668</v>
      </c>
      <c r="I81" s="481">
        <f t="shared" si="10"/>
        <v>12316984</v>
      </c>
      <c r="J81" s="481">
        <f t="shared" si="10"/>
        <v>2005455</v>
      </c>
      <c r="K81" s="481">
        <f t="shared" si="10"/>
        <v>20654</v>
      </c>
      <c r="L81" s="38"/>
    </row>
    <row r="82" spans="1:12" ht="0.75" customHeight="1" thickTop="1" thickBot="1" x14ac:dyDescent="0.25">
      <c r="A82" s="624" t="s">
        <v>398</v>
      </c>
      <c r="B82" s="622"/>
      <c r="C82" s="1126">
        <f>(C81-C79)</f>
        <v>-998860</v>
      </c>
      <c r="D82" s="1126">
        <f t="shared" ref="D82:K82" si="11">(D81-D79)</f>
        <v>740432</v>
      </c>
      <c r="E82" s="1126">
        <f t="shared" si="11"/>
        <v>-282773</v>
      </c>
      <c r="F82" s="1126">
        <f t="shared" si="11"/>
        <v>535413</v>
      </c>
      <c r="G82" s="1126">
        <f t="shared" si="11"/>
        <v>-53378</v>
      </c>
      <c r="H82" s="1126">
        <f t="shared" si="11"/>
        <v>-2876584</v>
      </c>
      <c r="I82" s="1126">
        <f t="shared" si="11"/>
        <v>49091</v>
      </c>
      <c r="J82" s="1126">
        <f t="shared" si="11"/>
        <v>529923</v>
      </c>
      <c r="K82" s="1126">
        <f t="shared" si="11"/>
        <v>17079</v>
      </c>
    </row>
    <row r="83" spans="1:12" ht="14.25" hidden="1" thickTop="1" thickBot="1" x14ac:dyDescent="0.25">
      <c r="A83" s="721" t="s">
        <v>399</v>
      </c>
      <c r="B83" s="623"/>
      <c r="C83" s="1127">
        <f>C82/C81</f>
        <v>-0.2132610151195283</v>
      </c>
      <c r="D83" s="1127">
        <f t="shared" ref="D83:K83" si="12">D82/D81</f>
        <v>0.37870253444566004</v>
      </c>
      <c r="E83" s="1127">
        <f t="shared" si="12"/>
        <v>-7.8787218534484685E-2</v>
      </c>
      <c r="F83" s="1127">
        <f t="shared" si="12"/>
        <v>0.73885941864187854</v>
      </c>
      <c r="G83" s="1127">
        <f t="shared" si="12"/>
        <v>-4.4817800167926115E-2</v>
      </c>
      <c r="H83" s="1127">
        <f t="shared" si="12"/>
        <v>-1.7395172428806749</v>
      </c>
      <c r="I83" s="1127">
        <f t="shared" si="12"/>
        <v>3.9856347950115063E-3</v>
      </c>
      <c r="J83" s="1127">
        <f t="shared" si="12"/>
        <v>0.26424078326364842</v>
      </c>
      <c r="K83" s="1127">
        <f t="shared" si="12"/>
        <v>0.82691004163842352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A26" sqref="A26"/>
      <selection pane="bottomLeft" activeCell="A26" sqref="A26"/>
    </sheetView>
  </sheetViews>
  <sheetFormatPr defaultColWidth="9.140625" defaultRowHeight="12.75" x14ac:dyDescent="0.2"/>
  <cols>
    <col min="1" max="1" width="50.5703125" style="48" customWidth="1"/>
    <col min="2" max="2" width="4.5703125" style="49" customWidth="1"/>
    <col min="3" max="11" width="13.5703125" style="6" customWidth="1"/>
    <col min="12" max="16384" width="9.140625" style="6"/>
  </cols>
  <sheetData>
    <row r="1" spans="1:12" x14ac:dyDescent="0.2">
      <c r="A1" s="2314" t="s">
        <v>1852</v>
      </c>
      <c r="B1" s="75"/>
      <c r="C1" s="56" t="s">
        <v>492</v>
      </c>
      <c r="D1" s="56" t="s">
        <v>493</v>
      </c>
      <c r="E1" s="56" t="s">
        <v>494</v>
      </c>
      <c r="F1" s="56" t="s">
        <v>495</v>
      </c>
      <c r="G1" s="56" t="s">
        <v>496</v>
      </c>
      <c r="H1" s="56" t="s">
        <v>497</v>
      </c>
      <c r="I1" s="56" t="s">
        <v>498</v>
      </c>
      <c r="J1" s="56" t="s">
        <v>499</v>
      </c>
      <c r="K1" s="56" t="s">
        <v>854</v>
      </c>
    </row>
    <row r="2" spans="1:12" ht="36" x14ac:dyDescent="0.2">
      <c r="A2" s="2315"/>
      <c r="B2" s="73" t="s">
        <v>436</v>
      </c>
      <c r="C2" s="74" t="s">
        <v>1349</v>
      </c>
      <c r="D2" s="74" t="s">
        <v>1015</v>
      </c>
      <c r="E2" s="74" t="s">
        <v>505</v>
      </c>
      <c r="F2" s="74" t="s">
        <v>161</v>
      </c>
      <c r="G2" s="74" t="s">
        <v>1147</v>
      </c>
      <c r="H2" s="74" t="s">
        <v>504</v>
      </c>
      <c r="I2" s="74" t="s">
        <v>467</v>
      </c>
      <c r="J2" s="74" t="s">
        <v>503</v>
      </c>
      <c r="K2" s="74" t="s">
        <v>163</v>
      </c>
    </row>
    <row r="3" spans="1:12" ht="30" customHeight="1" x14ac:dyDescent="0.2">
      <c r="A3" s="1803" t="s">
        <v>119</v>
      </c>
      <c r="B3" s="1804"/>
      <c r="C3" s="1805"/>
      <c r="D3" s="1805"/>
      <c r="E3" s="1805"/>
      <c r="F3" s="1806"/>
      <c r="G3" s="1807"/>
      <c r="H3" s="1806"/>
      <c r="I3" s="1806"/>
      <c r="J3" s="1806"/>
      <c r="K3" s="1808"/>
    </row>
    <row r="4" spans="1:12" ht="18" customHeight="1" x14ac:dyDescent="0.2">
      <c r="A4" s="901" t="s">
        <v>437</v>
      </c>
      <c r="B4" s="1781">
        <v>1100</v>
      </c>
      <c r="C4" s="497"/>
      <c r="D4" s="497"/>
      <c r="E4" s="497"/>
      <c r="F4" s="552"/>
      <c r="G4" s="553"/>
      <c r="H4" s="554"/>
      <c r="I4" s="554"/>
      <c r="J4" s="554"/>
      <c r="K4" s="554"/>
    </row>
    <row r="5" spans="1:12" ht="14.25" x14ac:dyDescent="0.2">
      <c r="A5" s="902" t="s">
        <v>924</v>
      </c>
      <c r="B5" s="476"/>
      <c r="C5" s="414">
        <v>70760154</v>
      </c>
      <c r="D5" s="414">
        <v>6630923</v>
      </c>
      <c r="E5" s="408">
        <v>5237864</v>
      </c>
      <c r="F5" s="798">
        <v>3287955</v>
      </c>
      <c r="G5" s="408">
        <v>1281401</v>
      </c>
      <c r="H5" s="408"/>
      <c r="I5" s="408"/>
      <c r="J5" s="432">
        <v>504459</v>
      </c>
      <c r="K5" s="408">
        <v>85259</v>
      </c>
    </row>
    <row r="6" spans="1:12" ht="14.25" x14ac:dyDescent="0.2">
      <c r="A6" s="903" t="s">
        <v>473</v>
      </c>
      <c r="B6" s="39">
        <v>1130</v>
      </c>
      <c r="C6" s="408"/>
      <c r="D6" s="408"/>
      <c r="E6" s="477"/>
      <c r="F6" s="477"/>
      <c r="G6" s="429"/>
      <c r="H6" s="429"/>
      <c r="I6" s="429"/>
      <c r="J6" s="429"/>
      <c r="K6" s="429"/>
    </row>
    <row r="7" spans="1:12" x14ac:dyDescent="0.2">
      <c r="A7" s="903" t="s">
        <v>116</v>
      </c>
      <c r="B7" s="259">
        <v>1140</v>
      </c>
      <c r="C7" s="408">
        <v>1504193</v>
      </c>
      <c r="D7" s="408"/>
      <c r="E7" s="429"/>
      <c r="F7" s="432"/>
      <c r="G7" s="432"/>
      <c r="H7" s="432"/>
      <c r="I7" s="429"/>
      <c r="J7" s="429"/>
      <c r="K7" s="429"/>
    </row>
    <row r="8" spans="1:12" x14ac:dyDescent="0.2">
      <c r="A8" s="903" t="s">
        <v>474</v>
      </c>
      <c r="B8" s="39">
        <v>1150</v>
      </c>
      <c r="C8" s="477"/>
      <c r="D8" s="477"/>
      <c r="E8" s="503"/>
      <c r="F8" s="503"/>
      <c r="G8" s="414">
        <v>2016713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475</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72264347</v>
      </c>
      <c r="D12" s="480">
        <f t="shared" si="0"/>
        <v>6630923</v>
      </c>
      <c r="E12" s="480">
        <f t="shared" si="0"/>
        <v>5237864</v>
      </c>
      <c r="F12" s="480">
        <f t="shared" si="0"/>
        <v>3287955</v>
      </c>
      <c r="G12" s="480">
        <f t="shared" si="0"/>
        <v>3298114</v>
      </c>
      <c r="H12" s="480">
        <f t="shared" si="0"/>
        <v>0</v>
      </c>
      <c r="I12" s="480">
        <f t="shared" si="0"/>
        <v>0</v>
      </c>
      <c r="J12" s="480">
        <f t="shared" si="0"/>
        <v>504459</v>
      </c>
      <c r="K12" s="481">
        <f t="shared" si="0"/>
        <v>85259</v>
      </c>
    </row>
    <row r="13" spans="1:12" ht="18" customHeight="1" thickTop="1" x14ac:dyDescent="0.2">
      <c r="A13" s="727" t="s">
        <v>518</v>
      </c>
      <c r="B13" s="177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476</v>
      </c>
      <c r="B16" s="259">
        <v>1230</v>
      </c>
      <c r="C16" s="479">
        <v>1417430</v>
      </c>
      <c r="D16" s="408">
        <v>449962</v>
      </c>
      <c r="E16" s="408"/>
      <c r="F16" s="408"/>
      <c r="G16" s="408">
        <v>121932</v>
      </c>
      <c r="H16" s="408"/>
      <c r="I16" s="408"/>
      <c r="J16" s="432">
        <v>266457</v>
      </c>
      <c r="K16" s="408"/>
    </row>
    <row r="17" spans="1:11" ht="12.75" customHeight="1" x14ac:dyDescent="0.2">
      <c r="A17" s="903" t="s">
        <v>925</v>
      </c>
      <c r="B17" s="39">
        <v>1290</v>
      </c>
      <c r="C17" s="479"/>
      <c r="D17" s="408"/>
      <c r="E17" s="408"/>
      <c r="F17" s="408"/>
      <c r="G17" s="408"/>
      <c r="H17" s="408"/>
      <c r="I17" s="408"/>
      <c r="J17" s="432"/>
      <c r="K17" s="408"/>
    </row>
    <row r="18" spans="1:11" ht="12.75" customHeight="1" thickBot="1" x14ac:dyDescent="0.25">
      <c r="A18" s="460" t="s">
        <v>616</v>
      </c>
      <c r="B18" s="453"/>
      <c r="C18" s="483">
        <f>SUM(C14:C17)</f>
        <v>1417430</v>
      </c>
      <c r="D18" s="483">
        <f t="shared" ref="D18:K18" si="1">SUM(D14:D17)</f>
        <v>449962</v>
      </c>
      <c r="E18" s="483">
        <f t="shared" si="1"/>
        <v>0</v>
      </c>
      <c r="F18" s="483">
        <f t="shared" si="1"/>
        <v>0</v>
      </c>
      <c r="G18" s="483">
        <f t="shared" si="1"/>
        <v>121932</v>
      </c>
      <c r="H18" s="483">
        <f t="shared" si="1"/>
        <v>0</v>
      </c>
      <c r="I18" s="483">
        <f t="shared" si="1"/>
        <v>0</v>
      </c>
      <c r="J18" s="483">
        <f t="shared" si="1"/>
        <v>266457</v>
      </c>
      <c r="K18" s="1062">
        <f t="shared" si="1"/>
        <v>0</v>
      </c>
    </row>
    <row r="19" spans="1:11" ht="18" customHeight="1" thickTop="1" x14ac:dyDescent="0.2">
      <c r="A19" s="727" t="s">
        <v>519</v>
      </c>
      <c r="B19" s="1772">
        <v>1300</v>
      </c>
      <c r="C19" s="484"/>
      <c r="D19" s="484"/>
      <c r="E19" s="484"/>
      <c r="F19" s="484"/>
      <c r="G19" s="482"/>
      <c r="H19" s="484"/>
      <c r="I19" s="484"/>
      <c r="J19" s="484"/>
      <c r="K19" s="799"/>
    </row>
    <row r="20" spans="1:11" x14ac:dyDescent="0.2">
      <c r="A20" s="903" t="s">
        <v>1239</v>
      </c>
      <c r="B20" s="39">
        <v>1311</v>
      </c>
      <c r="C20" s="408">
        <v>102560</v>
      </c>
      <c r="D20" s="429"/>
      <c r="E20" s="429"/>
      <c r="F20" s="429"/>
      <c r="G20" s="429"/>
      <c r="H20" s="429"/>
      <c r="I20" s="429"/>
      <c r="J20" s="429"/>
      <c r="K20" s="429"/>
    </row>
    <row r="21" spans="1:11" ht="12.75" customHeight="1" x14ac:dyDescent="0.2">
      <c r="A21" s="903" t="s">
        <v>974</v>
      </c>
      <c r="B21" s="39">
        <v>1312</v>
      </c>
      <c r="C21" s="479"/>
      <c r="D21" s="429"/>
      <c r="E21" s="429"/>
      <c r="F21" s="429"/>
      <c r="G21" s="429"/>
      <c r="H21" s="429"/>
      <c r="I21" s="429"/>
      <c r="J21" s="429"/>
      <c r="K21" s="429"/>
    </row>
    <row r="22" spans="1:11" ht="12.75" customHeight="1" x14ac:dyDescent="0.2">
      <c r="A22" s="903" t="s">
        <v>1240</v>
      </c>
      <c r="B22" s="39">
        <v>1313</v>
      </c>
      <c r="C22" s="479"/>
      <c r="D22" s="429"/>
      <c r="E22" s="429"/>
      <c r="F22" s="429"/>
      <c r="G22" s="429"/>
      <c r="H22" s="429"/>
      <c r="I22" s="429"/>
      <c r="J22" s="429"/>
      <c r="K22" s="429"/>
    </row>
    <row r="23" spans="1:11" ht="12.75" customHeight="1" x14ac:dyDescent="0.2">
      <c r="A23" s="903" t="s">
        <v>1241</v>
      </c>
      <c r="B23" s="39">
        <v>1314</v>
      </c>
      <c r="C23" s="487"/>
      <c r="D23" s="429"/>
      <c r="E23" s="429"/>
      <c r="F23" s="429"/>
      <c r="G23" s="429"/>
      <c r="H23" s="429"/>
      <c r="I23" s="429"/>
      <c r="J23" s="429"/>
      <c r="K23" s="429"/>
    </row>
    <row r="24" spans="1:11" ht="12.75" customHeight="1" x14ac:dyDescent="0.2">
      <c r="A24" s="903" t="s">
        <v>1189</v>
      </c>
      <c r="B24" s="39">
        <v>1321</v>
      </c>
      <c r="C24" s="479"/>
      <c r="D24" s="429"/>
      <c r="E24" s="429"/>
      <c r="F24" s="429"/>
      <c r="G24" s="429"/>
      <c r="H24" s="429"/>
      <c r="I24" s="429"/>
      <c r="J24" s="429"/>
      <c r="K24" s="429"/>
    </row>
    <row r="25" spans="1:11" ht="12.75" customHeight="1" x14ac:dyDescent="0.2">
      <c r="A25" s="903" t="s">
        <v>975</v>
      </c>
      <c r="B25" s="39">
        <v>1322</v>
      </c>
      <c r="C25" s="479"/>
      <c r="D25" s="429"/>
      <c r="E25" s="429"/>
      <c r="F25" s="429"/>
      <c r="G25" s="429"/>
      <c r="H25" s="429"/>
      <c r="I25" s="429"/>
      <c r="J25" s="429"/>
      <c r="K25" s="429"/>
    </row>
    <row r="26" spans="1:11" ht="12.75" customHeight="1" x14ac:dyDescent="0.2">
      <c r="A26" s="903" t="s">
        <v>1284</v>
      </c>
      <c r="B26" s="39">
        <v>1323</v>
      </c>
      <c r="C26" s="479"/>
      <c r="D26" s="429"/>
      <c r="E26" s="429"/>
      <c r="F26" s="429"/>
      <c r="G26" s="429"/>
      <c r="H26" s="429"/>
      <c r="I26" s="429"/>
      <c r="J26" s="429"/>
      <c r="K26" s="429"/>
    </row>
    <row r="27" spans="1:11" ht="12.75" customHeight="1" x14ac:dyDescent="0.2">
      <c r="A27" s="903" t="s">
        <v>1185</v>
      </c>
      <c r="B27" s="39">
        <v>1324</v>
      </c>
      <c r="C27" s="487"/>
      <c r="D27" s="429"/>
      <c r="E27" s="429"/>
      <c r="F27" s="429"/>
      <c r="G27" s="429"/>
      <c r="H27" s="429"/>
      <c r="I27" s="429"/>
      <c r="J27" s="429"/>
      <c r="K27" s="429"/>
    </row>
    <row r="28" spans="1:11" ht="12.75" customHeight="1" x14ac:dyDescent="0.2">
      <c r="A28" s="903" t="s">
        <v>1186</v>
      </c>
      <c r="B28" s="39">
        <v>1331</v>
      </c>
      <c r="C28" s="479"/>
      <c r="D28" s="429"/>
      <c r="E28" s="429"/>
      <c r="F28" s="429"/>
      <c r="G28" s="429"/>
      <c r="H28" s="429"/>
      <c r="I28" s="429"/>
      <c r="J28" s="429"/>
      <c r="K28" s="429"/>
    </row>
    <row r="29" spans="1:11" ht="12.75" customHeight="1" x14ac:dyDescent="0.2">
      <c r="A29" s="903" t="s">
        <v>976</v>
      </c>
      <c r="B29" s="39">
        <v>1332</v>
      </c>
      <c r="C29" s="479"/>
      <c r="D29" s="429"/>
      <c r="E29" s="429"/>
      <c r="F29" s="429"/>
      <c r="G29" s="429"/>
      <c r="H29" s="429"/>
      <c r="I29" s="429"/>
      <c r="J29" s="429"/>
      <c r="K29" s="429"/>
    </row>
    <row r="30" spans="1:11" ht="12.75" customHeight="1" x14ac:dyDescent="0.2">
      <c r="A30" s="903" t="s">
        <v>1188</v>
      </c>
      <c r="B30" s="39">
        <v>1333</v>
      </c>
      <c r="C30" s="479"/>
      <c r="D30" s="429"/>
      <c r="E30" s="429"/>
      <c r="F30" s="429"/>
      <c r="G30" s="429"/>
      <c r="H30" s="429"/>
      <c r="I30" s="429"/>
      <c r="J30" s="429"/>
      <c r="K30" s="429"/>
    </row>
    <row r="31" spans="1:11" ht="12.75" customHeight="1" x14ac:dyDescent="0.2">
      <c r="A31" s="903" t="s">
        <v>1187</v>
      </c>
      <c r="B31" s="39">
        <v>1334</v>
      </c>
      <c r="C31" s="487"/>
      <c r="D31" s="429"/>
      <c r="E31" s="429"/>
      <c r="F31" s="429"/>
      <c r="G31" s="429"/>
      <c r="H31" s="429"/>
      <c r="I31" s="429"/>
      <c r="J31" s="429"/>
      <c r="K31" s="429"/>
    </row>
    <row r="32" spans="1:11" ht="12.75" customHeight="1" x14ac:dyDescent="0.2">
      <c r="A32" s="903" t="s">
        <v>572</v>
      </c>
      <c r="B32" s="39">
        <v>1341</v>
      </c>
      <c r="C32" s="479"/>
      <c r="D32" s="429"/>
      <c r="E32" s="429"/>
      <c r="F32" s="429"/>
      <c r="G32" s="429"/>
      <c r="H32" s="429"/>
      <c r="I32" s="429"/>
      <c r="J32" s="429"/>
      <c r="K32" s="429"/>
    </row>
    <row r="33" spans="1:11" ht="12.75" customHeight="1" x14ac:dyDescent="0.2">
      <c r="A33" s="903" t="s">
        <v>977</v>
      </c>
      <c r="B33" s="39">
        <v>1342</v>
      </c>
      <c r="C33" s="479"/>
      <c r="D33" s="429"/>
      <c r="E33" s="429"/>
      <c r="F33" s="429"/>
      <c r="G33" s="429"/>
      <c r="H33" s="429"/>
      <c r="I33" s="429"/>
      <c r="J33" s="429"/>
      <c r="K33" s="429"/>
    </row>
    <row r="34" spans="1:11" ht="12.75" customHeight="1" x14ac:dyDescent="0.2">
      <c r="A34" s="903" t="s">
        <v>573</v>
      </c>
      <c r="B34" s="39">
        <v>1343</v>
      </c>
      <c r="C34" s="479"/>
      <c r="D34" s="429"/>
      <c r="E34" s="429"/>
      <c r="F34" s="429"/>
      <c r="G34" s="429"/>
      <c r="H34" s="429"/>
      <c r="I34" s="429"/>
      <c r="J34" s="429"/>
      <c r="K34" s="429"/>
    </row>
    <row r="35" spans="1:11" ht="12.75" customHeight="1" x14ac:dyDescent="0.2">
      <c r="A35" s="903" t="s">
        <v>571</v>
      </c>
      <c r="B35" s="39">
        <v>1344</v>
      </c>
      <c r="C35" s="487">
        <v>59899</v>
      </c>
      <c r="D35" s="429"/>
      <c r="E35" s="429"/>
      <c r="F35" s="429"/>
      <c r="G35" s="429"/>
      <c r="H35" s="429"/>
      <c r="I35" s="429"/>
      <c r="J35" s="429"/>
      <c r="K35" s="429"/>
    </row>
    <row r="36" spans="1:11" ht="12.75" customHeight="1" x14ac:dyDescent="0.2">
      <c r="A36" s="903" t="s">
        <v>973</v>
      </c>
      <c r="B36" s="39">
        <v>1351</v>
      </c>
      <c r="C36" s="479"/>
      <c r="D36" s="429"/>
      <c r="E36" s="429"/>
      <c r="F36" s="429"/>
      <c r="G36" s="429"/>
      <c r="H36" s="429"/>
      <c r="I36" s="429"/>
      <c r="J36" s="429"/>
      <c r="K36" s="429"/>
    </row>
    <row r="37" spans="1:11" ht="12.75" customHeight="1" x14ac:dyDescent="0.2">
      <c r="A37" s="903" t="s">
        <v>978</v>
      </c>
      <c r="B37" s="39">
        <v>1352</v>
      </c>
      <c r="C37" s="479"/>
      <c r="D37" s="429"/>
      <c r="E37" s="429"/>
      <c r="F37" s="429"/>
      <c r="G37" s="429"/>
      <c r="H37" s="429"/>
      <c r="I37" s="429"/>
      <c r="J37" s="429"/>
      <c r="K37" s="429"/>
    </row>
    <row r="38" spans="1:11" ht="12.75" customHeight="1" x14ac:dyDescent="0.2">
      <c r="A38" s="903" t="s">
        <v>676</v>
      </c>
      <c r="B38" s="39">
        <v>1353</v>
      </c>
      <c r="C38" s="479"/>
      <c r="D38" s="429"/>
      <c r="E38" s="429"/>
      <c r="F38" s="429"/>
      <c r="G38" s="429"/>
      <c r="H38" s="429"/>
      <c r="I38" s="429"/>
      <c r="J38" s="429"/>
      <c r="K38" s="429"/>
    </row>
    <row r="39" spans="1:11" ht="12.75" customHeight="1" x14ac:dyDescent="0.2">
      <c r="A39" s="743" t="s">
        <v>677</v>
      </c>
      <c r="B39" s="504">
        <v>1354</v>
      </c>
      <c r="C39" s="487"/>
      <c r="D39" s="429"/>
      <c r="E39" s="429"/>
      <c r="F39" s="429"/>
      <c r="G39" s="429"/>
      <c r="H39" s="429"/>
      <c r="I39" s="429"/>
      <c r="J39" s="429"/>
      <c r="K39" s="429"/>
    </row>
    <row r="40" spans="1:11" ht="12.75" customHeight="1" thickBot="1" x14ac:dyDescent="0.25">
      <c r="A40" s="460" t="s">
        <v>617</v>
      </c>
      <c r="B40" s="453"/>
      <c r="C40" s="481">
        <f>SUM(C20:C39)</f>
        <v>162459</v>
      </c>
      <c r="D40" s="429"/>
      <c r="E40" s="429"/>
      <c r="F40" s="429"/>
      <c r="G40" s="429"/>
      <c r="H40" s="429"/>
      <c r="I40" s="429"/>
      <c r="J40" s="429"/>
      <c r="K40" s="429"/>
    </row>
    <row r="41" spans="1:11" ht="18" customHeight="1" thickTop="1" x14ac:dyDescent="0.2">
      <c r="A41" s="727" t="s">
        <v>310</v>
      </c>
      <c r="B41" s="1772">
        <v>1400</v>
      </c>
      <c r="C41" s="429"/>
      <c r="D41" s="429"/>
      <c r="E41" s="429"/>
      <c r="F41" s="427"/>
      <c r="G41" s="429"/>
      <c r="H41" s="429"/>
      <c r="I41" s="429"/>
      <c r="J41" s="429"/>
      <c r="K41" s="429"/>
    </row>
    <row r="42" spans="1:11" ht="12.75" customHeight="1" x14ac:dyDescent="0.2">
      <c r="A42" s="903" t="s">
        <v>1242</v>
      </c>
      <c r="B42" s="39">
        <v>1411</v>
      </c>
      <c r="C42" s="429"/>
      <c r="D42" s="429"/>
      <c r="E42" s="429"/>
      <c r="F42" s="414">
        <v>69413</v>
      </c>
      <c r="G42" s="429"/>
      <c r="H42" s="429"/>
      <c r="I42" s="429"/>
      <c r="J42" s="429"/>
      <c r="K42" s="429"/>
    </row>
    <row r="43" spans="1:11" ht="12.75" customHeight="1" x14ac:dyDescent="0.2">
      <c r="A43" s="903" t="s">
        <v>979</v>
      </c>
      <c r="B43" s="39">
        <v>1412</v>
      </c>
      <c r="C43" s="429"/>
      <c r="D43" s="429"/>
      <c r="E43" s="429"/>
      <c r="F43" s="408"/>
      <c r="G43" s="429"/>
      <c r="H43" s="429"/>
      <c r="I43" s="429"/>
      <c r="J43" s="429"/>
      <c r="K43" s="429"/>
    </row>
    <row r="44" spans="1:11" ht="12.75" customHeight="1" x14ac:dyDescent="0.2">
      <c r="A44" s="903" t="s">
        <v>442</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1369</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980</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1293</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1294</v>
      </c>
      <c r="B56" s="157">
        <v>1442</v>
      </c>
      <c r="C56" s="429"/>
      <c r="D56" s="429"/>
      <c r="E56" s="429"/>
      <c r="F56" s="408"/>
      <c r="G56" s="429"/>
      <c r="H56" s="429"/>
      <c r="I56" s="429"/>
      <c r="J56" s="429"/>
      <c r="K56" s="429"/>
    </row>
    <row r="57" spans="1:11" ht="12.75" customHeight="1" x14ac:dyDescent="0.2">
      <c r="A57" s="905" t="s">
        <v>567</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1023</v>
      </c>
      <c r="B59" s="157">
        <v>1451</v>
      </c>
      <c r="C59" s="429"/>
      <c r="D59" s="429"/>
      <c r="E59" s="429"/>
      <c r="F59" s="408"/>
      <c r="G59" s="429"/>
      <c r="H59" s="429"/>
      <c r="I59" s="429"/>
      <c r="J59" s="429"/>
      <c r="K59" s="429"/>
    </row>
    <row r="60" spans="1:11" ht="12.75" customHeight="1" x14ac:dyDescent="0.2">
      <c r="A60" s="905" t="s">
        <v>1295</v>
      </c>
      <c r="B60" s="157">
        <v>1452</v>
      </c>
      <c r="C60" s="429"/>
      <c r="D60" s="429"/>
      <c r="E60" s="429"/>
      <c r="F60" s="408"/>
      <c r="G60" s="429"/>
      <c r="H60" s="429"/>
      <c r="I60" s="429"/>
      <c r="J60" s="429"/>
      <c r="K60" s="429"/>
    </row>
    <row r="61" spans="1:11" ht="12.75" customHeight="1" x14ac:dyDescent="0.2">
      <c r="A61" s="906" t="s">
        <v>1024</v>
      </c>
      <c r="B61" s="157">
        <v>1453</v>
      </c>
      <c r="C61" s="429"/>
      <c r="D61" s="429"/>
      <c r="E61" s="429"/>
      <c r="F61" s="408"/>
      <c r="G61" s="429"/>
      <c r="H61" s="429"/>
      <c r="I61" s="429"/>
      <c r="J61" s="429"/>
      <c r="K61" s="429"/>
    </row>
    <row r="62" spans="1:11" ht="12.75" customHeight="1" x14ac:dyDescent="0.2">
      <c r="A62" s="907" t="s">
        <v>1025</v>
      </c>
      <c r="B62" s="505">
        <v>1454</v>
      </c>
      <c r="C62" s="429"/>
      <c r="D62" s="429"/>
      <c r="E62" s="429"/>
      <c r="F62" s="432"/>
      <c r="G62" s="429"/>
      <c r="H62" s="429"/>
      <c r="I62" s="429"/>
      <c r="J62" s="429"/>
      <c r="K62" s="429"/>
    </row>
    <row r="63" spans="1:11" ht="12.75" customHeight="1" thickBot="1" x14ac:dyDescent="0.25">
      <c r="A63" s="460" t="s">
        <v>563</v>
      </c>
      <c r="B63" s="453"/>
      <c r="C63" s="429"/>
      <c r="D63" s="429"/>
      <c r="E63" s="429"/>
      <c r="F63" s="481">
        <f>SUM(F42:F62)</f>
        <v>69413</v>
      </c>
      <c r="G63" s="429"/>
      <c r="H63" s="429"/>
      <c r="I63" s="429"/>
      <c r="J63" s="429"/>
      <c r="K63" s="429"/>
    </row>
    <row r="64" spans="1:11" ht="18" customHeight="1" thickTop="1" x14ac:dyDescent="0.2">
      <c r="A64" s="727" t="s">
        <v>521</v>
      </c>
      <c r="B64" s="1772">
        <v>1500</v>
      </c>
      <c r="C64" s="429"/>
      <c r="D64" s="429"/>
      <c r="E64" s="429"/>
      <c r="F64" s="429"/>
      <c r="G64" s="429"/>
      <c r="H64" s="429"/>
      <c r="I64" s="429"/>
      <c r="J64" s="429"/>
      <c r="K64" s="429"/>
    </row>
    <row r="65" spans="1:11" ht="12.75" customHeight="1" x14ac:dyDescent="0.2">
      <c r="A65" s="903" t="s">
        <v>626</v>
      </c>
      <c r="B65" s="39">
        <v>1510</v>
      </c>
      <c r="C65" s="408">
        <v>75960</v>
      </c>
      <c r="D65" s="408">
        <v>14640</v>
      </c>
      <c r="E65" s="408">
        <v>24713</v>
      </c>
      <c r="F65" s="432">
        <v>21670</v>
      </c>
      <c r="G65" s="408">
        <v>311409</v>
      </c>
      <c r="H65" s="408">
        <v>1891</v>
      </c>
      <c r="I65" s="408">
        <v>49091</v>
      </c>
      <c r="J65" s="432">
        <v>7598</v>
      </c>
      <c r="K65" s="408">
        <v>1720</v>
      </c>
    </row>
    <row r="66" spans="1:11" ht="12.75" customHeight="1" x14ac:dyDescent="0.2">
      <c r="A66" s="903" t="s">
        <v>767</v>
      </c>
      <c r="B66" s="39">
        <v>1520</v>
      </c>
      <c r="C66" s="408"/>
      <c r="D66" s="408"/>
      <c r="E66" s="408"/>
      <c r="F66" s="408"/>
      <c r="G66" s="408"/>
      <c r="H66" s="408"/>
      <c r="I66" s="408"/>
      <c r="J66" s="432"/>
      <c r="K66" s="408"/>
    </row>
    <row r="67" spans="1:11" ht="12.75" customHeight="1" thickBot="1" x14ac:dyDescent="0.25">
      <c r="A67" s="460" t="s">
        <v>564</v>
      </c>
      <c r="B67" s="453"/>
      <c r="C67" s="481">
        <f>SUM(C65:C66)</f>
        <v>75960</v>
      </c>
      <c r="D67" s="481">
        <f t="shared" ref="D67:K67" si="2">SUM(D65:D66)</f>
        <v>14640</v>
      </c>
      <c r="E67" s="481">
        <f t="shared" si="2"/>
        <v>24713</v>
      </c>
      <c r="F67" s="481">
        <f t="shared" si="2"/>
        <v>21670</v>
      </c>
      <c r="G67" s="481">
        <f t="shared" si="2"/>
        <v>311409</v>
      </c>
      <c r="H67" s="481">
        <f t="shared" si="2"/>
        <v>1891</v>
      </c>
      <c r="I67" s="481">
        <f t="shared" si="2"/>
        <v>49091</v>
      </c>
      <c r="J67" s="481">
        <f t="shared" si="2"/>
        <v>7598</v>
      </c>
      <c r="K67" s="481">
        <f t="shared" si="2"/>
        <v>1720</v>
      </c>
    </row>
    <row r="68" spans="1:11" ht="18" customHeight="1" thickTop="1" x14ac:dyDescent="0.2">
      <c r="A68" s="727" t="s">
        <v>522</v>
      </c>
      <c r="B68" s="1773">
        <v>1600</v>
      </c>
      <c r="C68" s="482"/>
      <c r="D68" s="429"/>
      <c r="E68" s="429"/>
      <c r="F68" s="429"/>
      <c r="G68" s="429"/>
      <c r="H68" s="429"/>
      <c r="I68" s="429"/>
      <c r="J68" s="429"/>
      <c r="K68" s="429"/>
    </row>
    <row r="69" spans="1:11" ht="12.75" customHeight="1" x14ac:dyDescent="0.2">
      <c r="A69" s="903" t="s">
        <v>751</v>
      </c>
      <c r="B69" s="39">
        <v>1611</v>
      </c>
      <c r="C69" s="408">
        <v>332158</v>
      </c>
      <c r="D69" s="429"/>
      <c r="E69" s="429"/>
      <c r="F69" s="429"/>
      <c r="G69" s="429"/>
      <c r="H69" s="429"/>
      <c r="I69" s="429"/>
      <c r="J69" s="429"/>
      <c r="K69" s="429"/>
    </row>
    <row r="70" spans="1:11" ht="12.75" customHeight="1" x14ac:dyDescent="0.2">
      <c r="A70" s="903" t="s">
        <v>1155</v>
      </c>
      <c r="B70" s="39">
        <v>1612</v>
      </c>
      <c r="C70" s="479">
        <v>6405</v>
      </c>
      <c r="D70" s="429"/>
      <c r="E70" s="429"/>
      <c r="F70" s="429"/>
      <c r="G70" s="429"/>
      <c r="H70" s="429"/>
      <c r="I70" s="429"/>
      <c r="J70" s="429"/>
      <c r="K70" s="429"/>
    </row>
    <row r="71" spans="1:11" ht="12.75" customHeight="1" x14ac:dyDescent="0.2">
      <c r="A71" s="903" t="s">
        <v>309</v>
      </c>
      <c r="B71" s="39">
        <v>1613</v>
      </c>
      <c r="C71" s="479">
        <v>155497</v>
      </c>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1156</v>
      </c>
      <c r="B73" s="39">
        <v>1620</v>
      </c>
      <c r="C73" s="479">
        <v>77172</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627</v>
      </c>
      <c r="B75" s="453"/>
      <c r="C75" s="481">
        <f>SUM(C69:C74)</f>
        <v>571232</v>
      </c>
      <c r="D75" s="429"/>
      <c r="E75" s="429"/>
      <c r="F75" s="429"/>
      <c r="G75" s="429"/>
      <c r="H75" s="429"/>
      <c r="I75" s="429"/>
      <c r="J75" s="429"/>
      <c r="K75" s="429"/>
    </row>
    <row r="76" spans="1:11" ht="18" customHeight="1" thickTop="1" x14ac:dyDescent="0.2">
      <c r="A76" s="727" t="s">
        <v>1026</v>
      </c>
      <c r="B76" s="1773">
        <v>1700</v>
      </c>
      <c r="C76" s="482"/>
      <c r="D76" s="429"/>
      <c r="E76" s="429"/>
      <c r="F76" s="429"/>
      <c r="G76" s="429"/>
      <c r="H76" s="429"/>
      <c r="I76" s="429"/>
      <c r="J76" s="429"/>
      <c r="K76" s="429"/>
    </row>
    <row r="77" spans="1:11" ht="12.75" customHeight="1" x14ac:dyDescent="0.2">
      <c r="A77" s="903" t="s">
        <v>628</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629</v>
      </c>
      <c r="B79" s="39">
        <v>1720</v>
      </c>
      <c r="C79" s="479">
        <v>2178966</v>
      </c>
      <c r="D79" s="408"/>
      <c r="E79" s="429"/>
      <c r="F79" s="429"/>
      <c r="G79" s="429"/>
      <c r="H79" s="429"/>
      <c r="I79" s="429"/>
      <c r="J79" s="429"/>
      <c r="K79" s="429"/>
    </row>
    <row r="80" spans="1:11" ht="12.75" customHeight="1" x14ac:dyDescent="0.2">
      <c r="A80" s="903" t="s">
        <v>630</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2178966</v>
      </c>
      <c r="D82" s="481">
        <f>SUM(D77:D81)</f>
        <v>0</v>
      </c>
      <c r="E82" s="429"/>
      <c r="F82" s="429"/>
      <c r="G82" s="429"/>
      <c r="H82" s="429"/>
      <c r="I82" s="429"/>
      <c r="J82" s="429"/>
      <c r="K82" s="429"/>
    </row>
    <row r="83" spans="1:11" ht="18" customHeight="1" thickTop="1" x14ac:dyDescent="0.2">
      <c r="A83" s="727" t="s">
        <v>276</v>
      </c>
      <c r="B83" s="1773">
        <v>1800</v>
      </c>
      <c r="C83" s="482"/>
      <c r="D83" s="429"/>
      <c r="E83" s="429"/>
      <c r="F83" s="429"/>
      <c r="G83" s="429"/>
      <c r="H83" s="429"/>
      <c r="I83" s="429"/>
      <c r="J83" s="429"/>
      <c r="K83" s="429"/>
    </row>
    <row r="84" spans="1:11" ht="12.75" customHeight="1" x14ac:dyDescent="0.2">
      <c r="A84" s="903" t="s">
        <v>631</v>
      </c>
      <c r="B84" s="39">
        <v>1811</v>
      </c>
      <c r="C84" s="408"/>
      <c r="D84" s="429"/>
      <c r="E84" s="429"/>
      <c r="F84" s="429"/>
      <c r="G84" s="429"/>
      <c r="H84" s="429"/>
      <c r="I84" s="429"/>
      <c r="J84" s="429"/>
      <c r="K84" s="429"/>
    </row>
    <row r="85" spans="1:11" ht="12.75" customHeight="1" x14ac:dyDescent="0.2">
      <c r="A85" s="903" t="s">
        <v>632</v>
      </c>
      <c r="B85" s="39">
        <v>1812</v>
      </c>
      <c r="C85" s="479"/>
      <c r="D85" s="429"/>
      <c r="E85" s="429"/>
      <c r="F85" s="429"/>
      <c r="G85" s="429"/>
      <c r="H85" s="429"/>
      <c r="I85" s="429"/>
      <c r="J85" s="429"/>
      <c r="K85" s="429"/>
    </row>
    <row r="86" spans="1:11" ht="12.75" customHeight="1" x14ac:dyDescent="0.2">
      <c r="A86" s="903" t="s">
        <v>1157</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633</v>
      </c>
      <c r="B88" s="39">
        <v>1821</v>
      </c>
      <c r="C88" s="479"/>
      <c r="D88" s="429"/>
      <c r="E88" s="429"/>
      <c r="F88" s="429"/>
      <c r="G88" s="429"/>
      <c r="H88" s="429"/>
      <c r="I88" s="429"/>
      <c r="J88" s="429"/>
      <c r="K88" s="429"/>
    </row>
    <row r="89" spans="1:11" ht="12.75" customHeight="1" x14ac:dyDescent="0.2">
      <c r="A89" s="903" t="s">
        <v>809</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860</v>
      </c>
      <c r="B92" s="39">
        <v>1890</v>
      </c>
      <c r="C92" s="479"/>
      <c r="D92" s="429"/>
      <c r="E92" s="429"/>
      <c r="F92" s="429"/>
      <c r="G92" s="429"/>
      <c r="H92" s="429"/>
      <c r="I92" s="429"/>
      <c r="J92" s="429"/>
      <c r="K92" s="429"/>
    </row>
    <row r="93" spans="1:11" ht="12.75" customHeight="1" thickBot="1" x14ac:dyDescent="0.25">
      <c r="A93" s="460" t="s">
        <v>277</v>
      </c>
      <c r="B93" s="453"/>
      <c r="C93" s="481">
        <f>SUM(C84:C92)</f>
        <v>0</v>
      </c>
      <c r="D93" s="429"/>
      <c r="E93" s="429"/>
      <c r="F93" s="429"/>
      <c r="G93" s="429"/>
      <c r="H93" s="429"/>
      <c r="I93" s="429"/>
      <c r="J93" s="429"/>
      <c r="K93" s="429"/>
    </row>
    <row r="94" spans="1:11" ht="18" customHeight="1" thickTop="1" x14ac:dyDescent="0.2">
      <c r="A94" s="727" t="s">
        <v>1330</v>
      </c>
      <c r="B94" s="1773">
        <v>1900</v>
      </c>
      <c r="C94" s="482"/>
      <c r="D94" s="427"/>
      <c r="E94" s="429"/>
      <c r="F94" s="429"/>
      <c r="G94" s="429"/>
      <c r="H94" s="429"/>
      <c r="I94" s="429"/>
      <c r="J94" s="429"/>
      <c r="K94" s="429"/>
    </row>
    <row r="95" spans="1:11" ht="12.75" customHeight="1" x14ac:dyDescent="0.2">
      <c r="A95" s="903" t="s">
        <v>1230</v>
      </c>
      <c r="B95" s="39">
        <v>1910</v>
      </c>
      <c r="C95" s="408"/>
      <c r="D95" s="479">
        <v>25879</v>
      </c>
      <c r="E95" s="427"/>
      <c r="F95" s="427"/>
      <c r="G95" s="427"/>
      <c r="H95" s="427"/>
      <c r="I95" s="427"/>
      <c r="J95" s="427"/>
      <c r="K95" s="427"/>
    </row>
    <row r="96" spans="1:11" ht="12.75" customHeight="1" x14ac:dyDescent="0.2">
      <c r="A96" s="903" t="s">
        <v>449</v>
      </c>
      <c r="B96" s="39">
        <v>1920</v>
      </c>
      <c r="C96" s="479">
        <v>618708</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v>53978</v>
      </c>
      <c r="E98" s="486"/>
      <c r="F98" s="408"/>
      <c r="G98" s="486"/>
      <c r="H98" s="486"/>
      <c r="I98" s="690"/>
      <c r="J98" s="486"/>
      <c r="K98" s="486"/>
    </row>
    <row r="99" spans="1:12" ht="12.75" customHeight="1" x14ac:dyDescent="0.2">
      <c r="A99" s="903" t="s">
        <v>961</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400</v>
      </c>
      <c r="B103" s="39">
        <v>1983</v>
      </c>
      <c r="C103" s="429"/>
      <c r="D103" s="429"/>
      <c r="E103" s="1211"/>
      <c r="F103" s="429"/>
      <c r="G103" s="429"/>
      <c r="H103" s="487"/>
      <c r="I103" s="429"/>
      <c r="J103" s="690"/>
      <c r="K103" s="690"/>
    </row>
    <row r="104" spans="1:12" ht="12.75" customHeight="1" x14ac:dyDescent="0.2">
      <c r="A104" s="903" t="s">
        <v>972</v>
      </c>
      <c r="B104" s="39">
        <v>1991</v>
      </c>
      <c r="C104" s="487"/>
      <c r="D104" s="408"/>
      <c r="E104" s="414"/>
      <c r="F104" s="432"/>
      <c r="G104" s="432"/>
      <c r="H104" s="408"/>
      <c r="I104" s="429"/>
      <c r="J104" s="429"/>
      <c r="K104" s="429"/>
    </row>
    <row r="105" spans="1:12" ht="12.75" customHeight="1" x14ac:dyDescent="0.2">
      <c r="A105" s="903" t="s">
        <v>962</v>
      </c>
      <c r="B105" s="39">
        <v>1992</v>
      </c>
      <c r="C105" s="408"/>
      <c r="D105" s="488"/>
      <c r="E105" s="429"/>
      <c r="F105" s="429"/>
      <c r="G105" s="429"/>
      <c r="H105" s="690"/>
      <c r="I105" s="429"/>
      <c r="J105" s="429"/>
      <c r="K105" s="429"/>
    </row>
    <row r="106" spans="1:12" ht="12.75" customHeight="1" x14ac:dyDescent="0.2">
      <c r="A106" s="903" t="s">
        <v>1730</v>
      </c>
      <c r="B106" s="39">
        <v>1993</v>
      </c>
      <c r="C106" s="408">
        <v>52557</v>
      </c>
      <c r="D106" s="487"/>
      <c r="E106" s="432"/>
      <c r="F106" s="432"/>
      <c r="G106" s="432"/>
      <c r="H106" s="432"/>
      <c r="I106" s="427"/>
      <c r="J106" s="432"/>
      <c r="K106" s="432"/>
    </row>
    <row r="107" spans="1:12" ht="12.75" customHeight="1" x14ac:dyDescent="0.2">
      <c r="A107" s="903" t="s">
        <v>81</v>
      </c>
      <c r="B107" s="39">
        <v>1999</v>
      </c>
      <c r="C107" s="479">
        <v>742974</v>
      </c>
      <c r="D107" s="408">
        <v>23095</v>
      </c>
      <c r="E107" s="408"/>
      <c r="F107" s="408"/>
      <c r="G107" s="408"/>
      <c r="H107" s="408"/>
      <c r="I107" s="408"/>
      <c r="J107" s="432"/>
      <c r="K107" s="408"/>
    </row>
    <row r="108" spans="1:12" ht="12.75" customHeight="1" thickBot="1" x14ac:dyDescent="0.25">
      <c r="A108" s="460" t="s">
        <v>565</v>
      </c>
      <c r="B108" s="730"/>
      <c r="C108" s="480">
        <f>SUM(C95:C107)</f>
        <v>1414239</v>
      </c>
      <c r="D108" s="480">
        <f t="shared" ref="D108:K108" si="3">SUM(D95:D107)</f>
        <v>102952</v>
      </c>
      <c r="E108" s="480">
        <f t="shared" si="3"/>
        <v>0</v>
      </c>
      <c r="F108" s="480">
        <f t="shared" si="3"/>
        <v>0</v>
      </c>
      <c r="G108" s="480">
        <f t="shared" si="3"/>
        <v>0</v>
      </c>
      <c r="H108" s="480">
        <f t="shared" si="3"/>
        <v>0</v>
      </c>
      <c r="I108" s="480">
        <f t="shared" si="3"/>
        <v>0</v>
      </c>
      <c r="J108" s="480">
        <f t="shared" si="3"/>
        <v>0</v>
      </c>
      <c r="K108" s="481">
        <f t="shared" si="3"/>
        <v>0</v>
      </c>
    </row>
    <row r="109" spans="1:12" ht="14.25" thickTop="1" thickBot="1" x14ac:dyDescent="0.25">
      <c r="A109" s="806" t="s">
        <v>282</v>
      </c>
      <c r="B109" s="815" t="s">
        <v>649</v>
      </c>
      <c r="C109" s="489">
        <f t="shared" ref="C109:K109" si="4">SUM(C12,C18,C40,C63,C67,C75,C82,C93,C108,)</f>
        <v>78084633</v>
      </c>
      <c r="D109" s="489">
        <f t="shared" si="4"/>
        <v>7198477</v>
      </c>
      <c r="E109" s="489">
        <f t="shared" si="4"/>
        <v>5262577</v>
      </c>
      <c r="F109" s="489">
        <f t="shared" si="4"/>
        <v>3379038</v>
      </c>
      <c r="G109" s="489">
        <f t="shared" si="4"/>
        <v>3731455</v>
      </c>
      <c r="H109" s="489">
        <f t="shared" si="4"/>
        <v>1891</v>
      </c>
      <c r="I109" s="489">
        <f t="shared" si="4"/>
        <v>49091</v>
      </c>
      <c r="J109" s="489">
        <f t="shared" si="4"/>
        <v>778514</v>
      </c>
      <c r="K109" s="439">
        <f t="shared" si="4"/>
        <v>86979</v>
      </c>
    </row>
    <row r="110" spans="1:12" ht="30" customHeight="1" thickTop="1" x14ac:dyDescent="0.2">
      <c r="A110" s="1809" t="s">
        <v>401</v>
      </c>
      <c r="B110" s="1810"/>
      <c r="C110" s="1801"/>
      <c r="D110" s="1801"/>
      <c r="E110" s="1801"/>
      <c r="F110" s="1801"/>
      <c r="G110" s="1801"/>
      <c r="H110" s="1801"/>
      <c r="I110" s="1801"/>
      <c r="J110" s="1801"/>
      <c r="K110" s="1802"/>
    </row>
    <row r="111" spans="1:12" ht="12.75" customHeight="1" x14ac:dyDescent="0.2">
      <c r="A111" s="902" t="s">
        <v>963</v>
      </c>
      <c r="B111" s="41">
        <v>2100</v>
      </c>
      <c r="C111" s="485"/>
      <c r="D111" s="414"/>
      <c r="E111" s="488"/>
      <c r="F111" s="414"/>
      <c r="G111" s="414"/>
      <c r="H111" s="488"/>
      <c r="I111" s="429"/>
      <c r="J111" s="429"/>
      <c r="K111" s="429"/>
    </row>
    <row r="112" spans="1:12" ht="12.75" customHeight="1" x14ac:dyDescent="0.2">
      <c r="A112" s="903" t="s">
        <v>964</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923</v>
      </c>
      <c r="B114" s="814" t="s">
        <v>648</v>
      </c>
      <c r="C114" s="908">
        <f>SUM(C111:C113)</f>
        <v>0</v>
      </c>
      <c r="D114" s="908">
        <f>SUM(D111:D113)</f>
        <v>0</v>
      </c>
      <c r="E114" s="488" t="s">
        <v>1364</v>
      </c>
      <c r="F114" s="908">
        <f>SUM(F111:F113)</f>
        <v>0</v>
      </c>
      <c r="G114" s="908">
        <f>SUM(G111:G113)</f>
        <v>0</v>
      </c>
      <c r="H114" s="488"/>
      <c r="I114" s="429"/>
      <c r="J114" s="429"/>
      <c r="K114" s="429"/>
    </row>
    <row r="115" spans="1:11" ht="30" customHeight="1" thickTop="1" x14ac:dyDescent="0.2">
      <c r="A115" s="1798" t="s">
        <v>920</v>
      </c>
      <c r="B115" s="1799"/>
      <c r="C115" s="1800"/>
      <c r="D115" s="1801"/>
      <c r="E115" s="1801"/>
      <c r="F115" s="1801"/>
      <c r="G115" s="1801"/>
      <c r="H115" s="1801"/>
      <c r="I115" s="1801"/>
      <c r="J115" s="1801"/>
      <c r="K115" s="1802"/>
    </row>
    <row r="116" spans="1:11" ht="18" customHeight="1" x14ac:dyDescent="0.2">
      <c r="A116" s="728" t="s">
        <v>1843</v>
      </c>
      <c r="B116" s="1775"/>
      <c r="C116" s="491"/>
      <c r="D116" s="427"/>
      <c r="E116" s="488"/>
      <c r="F116" s="427"/>
      <c r="G116" s="427"/>
      <c r="H116" s="488"/>
      <c r="I116" s="429"/>
      <c r="J116" s="427"/>
      <c r="K116" s="427"/>
    </row>
    <row r="117" spans="1:11" ht="12.75" customHeight="1" x14ac:dyDescent="0.2">
      <c r="A117" s="473" t="s">
        <v>1683</v>
      </c>
      <c r="B117" s="261">
        <v>3001</v>
      </c>
      <c r="C117" s="485">
        <v>2648709</v>
      </c>
      <c r="D117" s="414"/>
      <c r="E117" s="408"/>
      <c r="F117" s="414"/>
      <c r="G117" s="414"/>
      <c r="H117" s="408"/>
      <c r="I117" s="429"/>
      <c r="J117" s="432"/>
      <c r="K117" s="408"/>
    </row>
    <row r="118" spans="1:11" ht="12.75" customHeight="1" x14ac:dyDescent="0.2">
      <c r="A118" s="473" t="s">
        <v>1684</v>
      </c>
      <c r="B118" s="261">
        <v>3002</v>
      </c>
      <c r="C118" s="479">
        <v>2094740</v>
      </c>
      <c r="D118" s="408"/>
      <c r="E118" s="408"/>
      <c r="F118" s="408"/>
      <c r="G118" s="408"/>
      <c r="H118" s="408"/>
      <c r="I118" s="429"/>
      <c r="J118" s="432"/>
      <c r="K118" s="408"/>
    </row>
    <row r="119" spans="1:11" ht="12.75" customHeight="1" x14ac:dyDescent="0.2">
      <c r="A119" s="473" t="s">
        <v>1685</v>
      </c>
      <c r="B119" s="261">
        <v>3005</v>
      </c>
      <c r="C119" s="479"/>
      <c r="D119" s="408"/>
      <c r="E119" s="408"/>
      <c r="F119" s="408"/>
      <c r="G119" s="408"/>
      <c r="H119" s="408"/>
      <c r="I119" s="429"/>
      <c r="J119" s="432"/>
      <c r="K119" s="408"/>
    </row>
    <row r="120" spans="1:11" ht="22.5" x14ac:dyDescent="0.2">
      <c r="A120" s="729" t="s">
        <v>1686</v>
      </c>
      <c r="B120" s="158">
        <v>3099</v>
      </c>
      <c r="C120" s="479"/>
      <c r="D120" s="408"/>
      <c r="E120" s="408"/>
      <c r="F120" s="408"/>
      <c r="G120" s="408"/>
      <c r="H120" s="408"/>
      <c r="I120" s="429"/>
      <c r="J120" s="432"/>
      <c r="K120" s="408"/>
    </row>
    <row r="121" spans="1:11" ht="12.6" customHeight="1" thickBot="1" x14ac:dyDescent="0.25">
      <c r="A121" s="460" t="s">
        <v>566</v>
      </c>
      <c r="B121" s="816"/>
      <c r="C121" s="480">
        <f t="shared" ref="C121:H121" si="5">SUM(C117:C120)</f>
        <v>4743449</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1842</v>
      </c>
      <c r="B122" s="1774"/>
      <c r="C122" s="492"/>
      <c r="D122" s="490"/>
      <c r="E122" s="429"/>
      <c r="F122" s="430"/>
      <c r="G122" s="429"/>
      <c r="H122" s="429"/>
      <c r="I122" s="429"/>
      <c r="J122" s="429"/>
      <c r="K122" s="429"/>
    </row>
    <row r="123" spans="1:11" ht="15" customHeight="1" x14ac:dyDescent="0.2">
      <c r="A123" s="909" t="s">
        <v>752</v>
      </c>
      <c r="B123" s="205"/>
      <c r="C123" s="427"/>
      <c r="D123" s="490"/>
      <c r="E123" s="429"/>
      <c r="F123" s="427"/>
      <c r="G123" s="429"/>
      <c r="H123" s="429"/>
      <c r="I123" s="429"/>
      <c r="J123" s="429"/>
      <c r="K123" s="429"/>
    </row>
    <row r="124" spans="1:11" ht="12.75" customHeight="1" x14ac:dyDescent="0.2">
      <c r="A124" s="903" t="s">
        <v>1011</v>
      </c>
      <c r="B124" s="262">
        <v>3100</v>
      </c>
      <c r="C124" s="414">
        <v>520697</v>
      </c>
      <c r="D124" s="488"/>
      <c r="E124" s="429"/>
      <c r="F124" s="798"/>
      <c r="G124" s="429"/>
      <c r="H124" s="429"/>
      <c r="I124" s="429"/>
      <c r="J124" s="429"/>
      <c r="K124" s="429"/>
    </row>
    <row r="125" spans="1:11" ht="12.75" customHeight="1" x14ac:dyDescent="0.2">
      <c r="A125" s="903" t="s">
        <v>1754</v>
      </c>
      <c r="B125" s="261">
        <v>3105</v>
      </c>
      <c r="C125" s="408">
        <v>662353</v>
      </c>
      <c r="D125" s="488"/>
      <c r="E125" s="429"/>
      <c r="F125" s="408"/>
      <c r="G125" s="429"/>
      <c r="H125" s="429"/>
      <c r="I125" s="429"/>
      <c r="J125" s="429"/>
      <c r="K125" s="429"/>
    </row>
    <row r="126" spans="1:11" ht="12.75" customHeight="1" x14ac:dyDescent="0.2">
      <c r="A126" s="903" t="s">
        <v>1012</v>
      </c>
      <c r="B126" s="261">
        <v>3110</v>
      </c>
      <c r="C126" s="479">
        <v>1275599</v>
      </c>
      <c r="D126" s="408"/>
      <c r="E126" s="429"/>
      <c r="F126" s="408"/>
      <c r="G126" s="429"/>
      <c r="H126" s="429"/>
      <c r="I126" s="429"/>
      <c r="J126" s="429"/>
      <c r="K126" s="429"/>
    </row>
    <row r="127" spans="1:11" ht="12.75" customHeight="1" x14ac:dyDescent="0.2">
      <c r="A127" s="903" t="s">
        <v>111</v>
      </c>
      <c r="B127" s="261">
        <v>3120</v>
      </c>
      <c r="C127" s="408">
        <v>1464774</v>
      </c>
      <c r="D127" s="488"/>
      <c r="E127" s="429"/>
      <c r="F127" s="408"/>
      <c r="G127" s="429"/>
      <c r="H127" s="429"/>
      <c r="I127" s="429"/>
      <c r="J127" s="429"/>
      <c r="K127" s="429"/>
    </row>
    <row r="128" spans="1:11" ht="12.75" customHeight="1" x14ac:dyDescent="0.2">
      <c r="A128" s="903" t="s">
        <v>1755</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1197</v>
      </c>
      <c r="B131" s="458"/>
      <c r="C131" s="480">
        <f>SUM(C124:C130)</f>
        <v>3923423</v>
      </c>
      <c r="D131" s="480">
        <f>SUM(D124:D130)</f>
        <v>0</v>
      </c>
      <c r="E131" s="478" t="s">
        <v>1364</v>
      </c>
      <c r="F131" s="480">
        <f>SUM(F124:F130)</f>
        <v>0</v>
      </c>
      <c r="G131" s="429" t="s">
        <v>1364</v>
      </c>
      <c r="H131" s="429" t="s">
        <v>1364</v>
      </c>
      <c r="I131" s="429" t="s">
        <v>1364</v>
      </c>
      <c r="J131" s="429" t="s">
        <v>1364</v>
      </c>
      <c r="K131" s="429" t="s">
        <v>1364</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683</v>
      </c>
      <c r="B133" s="261">
        <v>3200</v>
      </c>
      <c r="C133" s="479"/>
      <c r="D133" s="408"/>
      <c r="E133" s="488"/>
      <c r="F133" s="429"/>
      <c r="G133" s="408"/>
      <c r="H133" s="429"/>
      <c r="I133" s="429"/>
      <c r="J133" s="429"/>
      <c r="K133" s="429"/>
    </row>
    <row r="134" spans="1:11" ht="12.75" customHeight="1" x14ac:dyDescent="0.2">
      <c r="A134" s="903" t="s">
        <v>754</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684</v>
      </c>
      <c r="B136" s="261">
        <v>3235</v>
      </c>
      <c r="C136" s="487"/>
      <c r="D136" s="432"/>
      <c r="E136" s="488"/>
      <c r="F136" s="429"/>
      <c r="G136" s="432"/>
      <c r="H136" s="429"/>
      <c r="I136" s="429"/>
      <c r="J136" s="429"/>
      <c r="K136" s="429"/>
    </row>
    <row r="137" spans="1:11" ht="12.75" customHeight="1" x14ac:dyDescent="0.2">
      <c r="A137" s="903" t="s">
        <v>685</v>
      </c>
      <c r="B137" s="261">
        <v>3240</v>
      </c>
      <c r="C137" s="487"/>
      <c r="D137" s="432"/>
      <c r="E137" s="488"/>
      <c r="F137" s="429"/>
      <c r="G137" s="432"/>
      <c r="H137" s="429"/>
      <c r="I137" s="429"/>
      <c r="J137" s="429"/>
      <c r="K137" s="429"/>
    </row>
    <row r="138" spans="1:11" ht="12.75" customHeight="1" x14ac:dyDescent="0.2">
      <c r="A138" s="903" t="s">
        <v>686</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687</v>
      </c>
      <c r="B140" s="458"/>
      <c r="C140" s="480">
        <f>SUM(C133:C139)</f>
        <v>0</v>
      </c>
      <c r="D140" s="480">
        <f>SUM(D133:D139)</f>
        <v>0</v>
      </c>
      <c r="E140" s="488" t="s">
        <v>1364</v>
      </c>
      <c r="F140" s="503"/>
      <c r="G140" s="480">
        <f>SUM(G133:G139)</f>
        <v>0</v>
      </c>
      <c r="H140" s="429" t="s">
        <v>1364</v>
      </c>
      <c r="I140" s="429" t="s">
        <v>1364</v>
      </c>
      <c r="J140" s="429" t="s">
        <v>1364</v>
      </c>
      <c r="K140" s="429" t="s">
        <v>1364</v>
      </c>
    </row>
    <row r="141" spans="1:11" ht="13.5" customHeight="1" thickTop="1" x14ac:dyDescent="0.2">
      <c r="A141" s="910" t="s">
        <v>755</v>
      </c>
      <c r="B141" s="457"/>
      <c r="C141" s="482"/>
      <c r="D141" s="430"/>
      <c r="E141" s="488"/>
      <c r="F141" s="482"/>
      <c r="G141" s="482"/>
      <c r="H141" s="429"/>
      <c r="I141" s="429"/>
      <c r="J141" s="429"/>
      <c r="K141" s="429"/>
    </row>
    <row r="142" spans="1:11" ht="12.75" customHeight="1" x14ac:dyDescent="0.2">
      <c r="A142" s="903" t="s">
        <v>688</v>
      </c>
      <c r="B142" s="261">
        <v>3305</v>
      </c>
      <c r="C142" s="408">
        <v>166268</v>
      </c>
      <c r="D142" s="429"/>
      <c r="E142" s="488"/>
      <c r="F142" s="429"/>
      <c r="G142" s="408"/>
      <c r="H142" s="429"/>
      <c r="I142" s="429"/>
      <c r="J142" s="429"/>
      <c r="K142" s="429"/>
    </row>
    <row r="143" spans="1:11" ht="12.75" customHeight="1" x14ac:dyDescent="0.2">
      <c r="A143" s="903" t="s">
        <v>402</v>
      </c>
      <c r="B143" s="261">
        <v>3310</v>
      </c>
      <c r="C143" s="479"/>
      <c r="D143" s="429"/>
      <c r="E143" s="488"/>
      <c r="F143" s="429"/>
      <c r="G143" s="408"/>
      <c r="H143" s="429"/>
      <c r="I143" s="429"/>
      <c r="J143" s="429"/>
      <c r="K143" s="429"/>
    </row>
    <row r="144" spans="1:11" s="10" customFormat="1" ht="13.5" thickBot="1" x14ac:dyDescent="0.25">
      <c r="A144" s="460" t="s">
        <v>454</v>
      </c>
      <c r="B144" s="458"/>
      <c r="C144" s="481">
        <f>SUM(C142:C143)</f>
        <v>166268</v>
      </c>
      <c r="D144" s="429"/>
      <c r="E144" s="490"/>
      <c r="F144" s="429"/>
      <c r="G144" s="1940">
        <f>SUM(G142:G143)</f>
        <v>0</v>
      </c>
      <c r="H144" s="429"/>
      <c r="I144" s="429"/>
      <c r="J144" s="429"/>
      <c r="K144" s="429"/>
    </row>
    <row r="145" spans="1:11" s="10" customFormat="1" ht="12.75" customHeight="1" thickTop="1" x14ac:dyDescent="0.2">
      <c r="A145" s="1943" t="s">
        <v>1222</v>
      </c>
      <c r="B145" s="1944">
        <v>3360</v>
      </c>
      <c r="C145" s="1767">
        <v>5121</v>
      </c>
      <c r="D145" s="1761"/>
      <c r="E145" s="490"/>
      <c r="F145" s="429"/>
      <c r="G145" s="1945"/>
      <c r="H145" s="429"/>
      <c r="I145" s="429"/>
      <c r="J145" s="429"/>
      <c r="K145" s="429"/>
    </row>
    <row r="146" spans="1:11" ht="12.75" customHeight="1" thickBot="1" x14ac:dyDescent="0.25">
      <c r="A146" s="1941" t="s">
        <v>1073</v>
      </c>
      <c r="B146" s="1942">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865</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520</v>
      </c>
      <c r="B150" s="911"/>
      <c r="C150" s="482"/>
      <c r="D150" s="429"/>
      <c r="E150" s="488"/>
      <c r="F150" s="429"/>
      <c r="G150" s="429"/>
      <c r="H150" s="429"/>
      <c r="I150" s="429"/>
      <c r="J150" s="429"/>
      <c r="K150" s="429"/>
    </row>
    <row r="151" spans="1:11" ht="12.75" customHeight="1" x14ac:dyDescent="0.2">
      <c r="A151" s="903" t="s">
        <v>1756</v>
      </c>
      <c r="B151" s="261">
        <v>3500</v>
      </c>
      <c r="C151" s="479"/>
      <c r="D151" s="408"/>
      <c r="E151" s="488"/>
      <c r="F151" s="408">
        <v>9141</v>
      </c>
      <c r="G151" s="432"/>
      <c r="H151" s="429"/>
      <c r="I151" s="429"/>
      <c r="J151" s="429"/>
      <c r="K151" s="429"/>
    </row>
    <row r="152" spans="1:11" ht="12.75" customHeight="1" x14ac:dyDescent="0.2">
      <c r="A152" s="903" t="s">
        <v>1223</v>
      </c>
      <c r="B152" s="261">
        <v>3510</v>
      </c>
      <c r="C152" s="479"/>
      <c r="D152" s="408"/>
      <c r="E152" s="488"/>
      <c r="F152" s="408">
        <v>797123</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806264</v>
      </c>
      <c r="G154" s="480">
        <f>SUM(G151:G153)</f>
        <v>0</v>
      </c>
      <c r="H154" s="429"/>
      <c r="I154" s="429"/>
      <c r="J154" s="429"/>
      <c r="K154" s="429"/>
    </row>
    <row r="155" spans="1:11" ht="12.75" customHeight="1" thickTop="1" thickBot="1" x14ac:dyDescent="0.25">
      <c r="A155" s="912" t="s">
        <v>438</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1158</v>
      </c>
      <c r="B157" s="913">
        <v>3695</v>
      </c>
      <c r="C157" s="420">
        <v>15461</v>
      </c>
      <c r="D157" s="429"/>
      <c r="E157" s="488"/>
      <c r="F157" s="420"/>
      <c r="G157" s="420"/>
      <c r="H157" s="429"/>
      <c r="I157" s="429"/>
      <c r="J157" s="429"/>
      <c r="K157" s="429"/>
    </row>
    <row r="158" spans="1:11" ht="12.75" customHeight="1" thickTop="1" thickBot="1" x14ac:dyDescent="0.25">
      <c r="A158" s="912" t="s">
        <v>1217</v>
      </c>
      <c r="B158" s="913">
        <v>3705</v>
      </c>
      <c r="C158" s="420">
        <v>841606</v>
      </c>
      <c r="D158" s="422">
        <v>4377</v>
      </c>
      <c r="E158" s="488"/>
      <c r="F158" s="420">
        <v>83920</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455</v>
      </c>
      <c r="B161" s="913">
        <v>3725</v>
      </c>
      <c r="C161" s="425"/>
      <c r="D161" s="429"/>
      <c r="E161" s="488"/>
      <c r="F161" s="425"/>
      <c r="G161" s="425"/>
      <c r="H161" s="429"/>
      <c r="I161" s="429"/>
      <c r="J161" s="429"/>
      <c r="K161" s="429"/>
    </row>
    <row r="162" spans="1:11" ht="12.75" customHeight="1" thickTop="1" thickBot="1" x14ac:dyDescent="0.25">
      <c r="A162" s="912" t="s">
        <v>456</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1140</v>
      </c>
      <c r="B164" s="913">
        <v>3767</v>
      </c>
      <c r="C164" s="420"/>
      <c r="D164" s="425"/>
      <c r="E164" s="488"/>
      <c r="F164" s="425"/>
      <c r="G164" s="425"/>
      <c r="H164" s="429"/>
      <c r="I164" s="429"/>
      <c r="J164" s="429"/>
      <c r="K164" s="429"/>
    </row>
    <row r="165" spans="1:11" ht="12.75" customHeight="1" thickTop="1" thickBot="1" x14ac:dyDescent="0.25">
      <c r="A165" s="912" t="s">
        <v>1141</v>
      </c>
      <c r="B165" s="913">
        <v>3775</v>
      </c>
      <c r="C165" s="420"/>
      <c r="D165" s="419"/>
      <c r="E165" s="438"/>
      <c r="F165" s="419"/>
      <c r="G165" s="800"/>
      <c r="H165" s="438"/>
      <c r="I165" s="429"/>
      <c r="J165" s="429"/>
      <c r="K165" s="438"/>
    </row>
    <row r="166" spans="1:11" ht="12.75" customHeight="1" thickTop="1" thickBot="1" x14ac:dyDescent="0.25">
      <c r="A166" s="912" t="s">
        <v>1757</v>
      </c>
      <c r="B166" s="913">
        <v>3780</v>
      </c>
      <c r="C166" s="425"/>
      <c r="D166" s="438"/>
      <c r="E166" s="425"/>
      <c r="F166" s="425"/>
      <c r="G166" s="425"/>
      <c r="H166" s="425"/>
      <c r="I166" s="429"/>
      <c r="J166" s="429"/>
      <c r="K166" s="425"/>
    </row>
    <row r="167" spans="1:11" ht="12.75" customHeight="1" thickTop="1" thickBot="1" x14ac:dyDescent="0.25">
      <c r="A167" s="912" t="s">
        <v>1003</v>
      </c>
      <c r="B167" s="913">
        <v>3815</v>
      </c>
      <c r="C167" s="420"/>
      <c r="D167" s="429"/>
      <c r="E167" s="488"/>
      <c r="F167" s="420"/>
      <c r="G167" s="429"/>
      <c r="H167" s="429"/>
      <c r="I167" s="429"/>
      <c r="J167" s="429"/>
      <c r="K167" s="429"/>
    </row>
    <row r="168" spans="1:11" ht="12.75" customHeight="1" thickTop="1" thickBot="1" x14ac:dyDescent="0.25">
      <c r="A168" s="912" t="s">
        <v>457</v>
      </c>
      <c r="B168" s="913">
        <v>3825</v>
      </c>
      <c r="C168" s="420"/>
      <c r="D168" s="429"/>
      <c r="E168" s="488"/>
      <c r="F168" s="420"/>
      <c r="G168" s="429"/>
      <c r="H168" s="429"/>
      <c r="I168" s="429"/>
      <c r="J168" s="429"/>
      <c r="K168" s="429"/>
    </row>
    <row r="169" spans="1:11" ht="12.75" customHeight="1" thickTop="1" thickBot="1" x14ac:dyDescent="0.25">
      <c r="A169" s="912" t="s">
        <v>403</v>
      </c>
      <c r="B169" s="913">
        <v>3920</v>
      </c>
      <c r="C169" s="430"/>
      <c r="D169" s="422"/>
      <c r="E169" s="429"/>
      <c r="F169" s="430"/>
      <c r="G169" s="429"/>
      <c r="H169" s="438"/>
      <c r="I169" s="429"/>
      <c r="J169" s="429"/>
      <c r="K169" s="429"/>
    </row>
    <row r="170" spans="1:11" ht="12.75" customHeight="1" thickTop="1" thickBot="1" x14ac:dyDescent="0.25">
      <c r="A170" s="912" t="s">
        <v>404</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37238</v>
      </c>
      <c r="D171" s="916"/>
      <c r="E171" s="916"/>
      <c r="F171" s="916"/>
      <c r="G171" s="917"/>
      <c r="H171" s="801">
        <v>175562</v>
      </c>
      <c r="I171" s="917"/>
      <c r="J171" s="917"/>
      <c r="K171" s="801"/>
    </row>
    <row r="172" spans="1:11" ht="12.75" customHeight="1" thickTop="1" thickBot="1" x14ac:dyDescent="0.25">
      <c r="A172" s="2316" t="s">
        <v>458</v>
      </c>
      <c r="B172" s="2317"/>
      <c r="C172" s="914">
        <f t="shared" ref="C172:K172" si="6">SUM(C131,C140,C144,C145:C149,C154,C155:C170,C171)</f>
        <v>4989117</v>
      </c>
      <c r="D172" s="914">
        <f t="shared" si="6"/>
        <v>4377</v>
      </c>
      <c r="E172" s="914">
        <f t="shared" si="6"/>
        <v>0</v>
      </c>
      <c r="F172" s="914">
        <f t="shared" si="6"/>
        <v>890184</v>
      </c>
      <c r="G172" s="914">
        <f t="shared" si="6"/>
        <v>0</v>
      </c>
      <c r="H172" s="914">
        <f t="shared" si="6"/>
        <v>175562</v>
      </c>
      <c r="I172" s="914">
        <f t="shared" si="6"/>
        <v>0</v>
      </c>
      <c r="J172" s="914">
        <f t="shared" si="6"/>
        <v>0</v>
      </c>
      <c r="K172" s="440">
        <f t="shared" si="6"/>
        <v>0</v>
      </c>
    </row>
    <row r="173" spans="1:11" ht="12.75" customHeight="1" thickTop="1" thickBot="1" x14ac:dyDescent="0.25">
      <c r="A173" s="460" t="s">
        <v>459</v>
      </c>
      <c r="B173" s="817" t="s">
        <v>654</v>
      </c>
      <c r="C173" s="489">
        <f>SUM(C121,C172)</f>
        <v>9732566</v>
      </c>
      <c r="D173" s="489">
        <f>SUM(D121,D172)</f>
        <v>4377</v>
      </c>
      <c r="E173" s="489">
        <f>SUM(E121,E172)</f>
        <v>0</v>
      </c>
      <c r="F173" s="489">
        <f t="shared" ref="F173:K173" si="7">SUM(F121,F172)</f>
        <v>890184</v>
      </c>
      <c r="G173" s="489">
        <f t="shared" si="7"/>
        <v>0</v>
      </c>
      <c r="H173" s="489">
        <f t="shared" si="7"/>
        <v>175562</v>
      </c>
      <c r="I173" s="489">
        <f t="shared" si="7"/>
        <v>0</v>
      </c>
      <c r="J173" s="489">
        <f t="shared" si="7"/>
        <v>0</v>
      </c>
      <c r="K173" s="439">
        <f t="shared" si="7"/>
        <v>0</v>
      </c>
    </row>
    <row r="174" spans="1:11" ht="30" customHeight="1" thickTop="1" x14ac:dyDescent="0.2">
      <c r="A174" s="1811" t="s">
        <v>921</v>
      </c>
      <c r="B174" s="1812"/>
      <c r="C174" s="1800"/>
      <c r="D174" s="1801"/>
      <c r="E174" s="1801"/>
      <c r="F174" s="1801"/>
      <c r="G174" s="1801"/>
      <c r="H174" s="1801"/>
      <c r="I174" s="1801"/>
      <c r="J174" s="1801"/>
      <c r="K174" s="1802"/>
    </row>
    <row r="175" spans="1:11" ht="22.5" customHeight="1" x14ac:dyDescent="0.2">
      <c r="A175" s="2318" t="s">
        <v>1844</v>
      </c>
      <c r="B175" s="2319"/>
      <c r="C175" s="494"/>
      <c r="D175" s="494"/>
      <c r="E175" s="490"/>
      <c r="F175" s="429"/>
      <c r="G175" s="429"/>
      <c r="H175" s="429"/>
      <c r="I175" s="429"/>
      <c r="J175" s="429"/>
      <c r="K175" s="429"/>
    </row>
    <row r="176" spans="1:11" ht="12.6" customHeight="1" x14ac:dyDescent="0.2">
      <c r="A176" s="902" t="s">
        <v>1210</v>
      </c>
      <c r="B176" s="41">
        <v>4001</v>
      </c>
      <c r="C176" s="485"/>
      <c r="D176" s="414"/>
      <c r="E176" s="432"/>
      <c r="F176" s="408"/>
      <c r="G176" s="408"/>
      <c r="H176" s="432"/>
      <c r="I176" s="432"/>
      <c r="J176" s="432"/>
      <c r="K176" s="432"/>
    </row>
    <row r="177" spans="1:11" ht="22.5" x14ac:dyDescent="0.2">
      <c r="A177" s="906" t="s">
        <v>922</v>
      </c>
      <c r="B177" s="107">
        <v>4009</v>
      </c>
      <c r="C177" s="479"/>
      <c r="D177" s="408"/>
      <c r="E177" s="432"/>
      <c r="F177" s="408"/>
      <c r="G177" s="408"/>
      <c r="H177" s="432"/>
      <c r="I177" s="432"/>
      <c r="J177" s="432"/>
      <c r="K177" s="432"/>
    </row>
    <row r="178" spans="1:11" ht="22.5" customHeight="1" thickBot="1" x14ac:dyDescent="0.25">
      <c r="A178" s="2324" t="s">
        <v>900</v>
      </c>
      <c r="B178" s="2325"/>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322" t="s">
        <v>1845</v>
      </c>
      <c r="B179" s="2323"/>
      <c r="C179" s="495"/>
      <c r="D179" s="430"/>
      <c r="E179" s="488"/>
      <c r="F179" s="429"/>
      <c r="G179" s="429"/>
      <c r="H179" s="429"/>
      <c r="I179" s="429"/>
      <c r="J179" s="429"/>
      <c r="K179" s="429"/>
    </row>
    <row r="180" spans="1:11" ht="12.75" customHeight="1" x14ac:dyDescent="0.2">
      <c r="A180" s="903" t="s">
        <v>1211</v>
      </c>
      <c r="B180" s="39">
        <v>4045</v>
      </c>
      <c r="C180" s="479">
        <v>1543310</v>
      </c>
      <c r="D180" s="429"/>
      <c r="E180" s="488"/>
      <c r="F180" s="429"/>
      <c r="G180" s="429"/>
      <c r="H180" s="429"/>
      <c r="I180" s="429"/>
      <c r="J180" s="429"/>
      <c r="K180" s="429"/>
    </row>
    <row r="181" spans="1:11" ht="12.75" customHeight="1" x14ac:dyDescent="0.2">
      <c r="A181" s="903" t="s">
        <v>1212</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902</v>
      </c>
      <c r="B183" s="107">
        <v>4090</v>
      </c>
      <c r="C183" s="479">
        <v>1183545</v>
      </c>
      <c r="D183" s="408"/>
      <c r="E183" s="429"/>
      <c r="F183" s="408"/>
      <c r="G183" s="408"/>
      <c r="H183" s="408"/>
      <c r="I183" s="429"/>
      <c r="J183" s="429"/>
      <c r="K183" s="408"/>
    </row>
    <row r="184" spans="1:11" ht="22.5" customHeight="1" thickBot="1" x14ac:dyDescent="0.25">
      <c r="A184" s="2324" t="s">
        <v>901</v>
      </c>
      <c r="B184" s="2325"/>
      <c r="C184" s="480">
        <f>SUM(C180:C183)</f>
        <v>2726855</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322" t="s">
        <v>1846</v>
      </c>
      <c r="B185" s="2323"/>
      <c r="C185" s="496"/>
      <c r="D185" s="430"/>
      <c r="E185" s="490"/>
      <c r="F185" s="430"/>
      <c r="G185" s="430"/>
      <c r="H185" s="429"/>
      <c r="I185" s="429"/>
      <c r="J185" s="429"/>
      <c r="K185" s="429"/>
    </row>
    <row r="186" spans="1:11" ht="15" customHeight="1" x14ac:dyDescent="0.2">
      <c r="A186" s="919" t="s">
        <v>1758</v>
      </c>
      <c r="B186" s="735"/>
      <c r="C186" s="491"/>
      <c r="D186" s="427"/>
      <c r="E186" s="490"/>
      <c r="F186" s="427"/>
      <c r="G186" s="427"/>
      <c r="H186" s="429"/>
      <c r="I186" s="429"/>
      <c r="J186" s="429"/>
      <c r="K186" s="429"/>
    </row>
    <row r="187" spans="1:11" ht="12.75" customHeight="1" x14ac:dyDescent="0.2">
      <c r="A187" s="903" t="s">
        <v>1759</v>
      </c>
      <c r="B187" s="39">
        <v>4100</v>
      </c>
      <c r="C187" s="485"/>
      <c r="D187" s="414"/>
      <c r="E187" s="488"/>
      <c r="F187" s="414"/>
      <c r="G187" s="414"/>
      <c r="H187" s="429"/>
      <c r="I187" s="429"/>
      <c r="J187" s="429"/>
      <c r="K187" s="429"/>
    </row>
    <row r="188" spans="1:11" ht="12.75" customHeight="1" x14ac:dyDescent="0.2">
      <c r="A188" s="903" t="s">
        <v>1760</v>
      </c>
      <c r="B188" s="39">
        <v>4105</v>
      </c>
      <c r="C188" s="479"/>
      <c r="D188" s="408"/>
      <c r="E188" s="488"/>
      <c r="F188" s="408"/>
      <c r="G188" s="408"/>
      <c r="H188" s="429"/>
      <c r="I188" s="429"/>
      <c r="J188" s="429"/>
      <c r="K188" s="429"/>
    </row>
    <row r="189" spans="1:11" ht="12.75" customHeight="1" x14ac:dyDescent="0.2">
      <c r="A189" s="903" t="s">
        <v>1761</v>
      </c>
      <c r="B189" s="39">
        <v>4107</v>
      </c>
      <c r="C189" s="479"/>
      <c r="D189" s="408"/>
      <c r="E189" s="488"/>
      <c r="F189" s="408"/>
      <c r="G189" s="408"/>
      <c r="H189" s="429"/>
      <c r="I189" s="429"/>
      <c r="J189" s="429"/>
      <c r="K189" s="429"/>
    </row>
    <row r="190" spans="1:11" ht="12.75" customHeight="1" x14ac:dyDescent="0.2">
      <c r="A190" s="903" t="s">
        <v>1986</v>
      </c>
      <c r="B190" s="39">
        <v>4199</v>
      </c>
      <c r="C190" s="479">
        <v>89006</v>
      </c>
      <c r="D190" s="408"/>
      <c r="E190" s="488"/>
      <c r="F190" s="408"/>
      <c r="G190" s="408"/>
      <c r="H190" s="429"/>
      <c r="I190" s="429"/>
      <c r="J190" s="429"/>
      <c r="K190" s="429"/>
    </row>
    <row r="191" spans="1:11" ht="12.75" customHeight="1" thickBot="1" x14ac:dyDescent="0.25">
      <c r="A191" s="460" t="s">
        <v>1987</v>
      </c>
      <c r="B191" s="453"/>
      <c r="C191" s="480">
        <f>SUM(C187:C190)</f>
        <v>89006</v>
      </c>
      <c r="D191" s="480">
        <f>SUM(D187:D190)</f>
        <v>0</v>
      </c>
      <c r="E191" s="488"/>
      <c r="F191" s="480">
        <f>SUM(F187:F190)</f>
        <v>0</v>
      </c>
      <c r="G191" s="480">
        <f>SUM(G187:G190)</f>
        <v>0</v>
      </c>
      <c r="H191" s="429"/>
      <c r="I191" s="429"/>
      <c r="J191" s="429"/>
      <c r="K191" s="429"/>
    </row>
    <row r="192" spans="1:11" ht="13.5" thickTop="1" x14ac:dyDescent="0.2">
      <c r="A192" s="910" t="s">
        <v>522</v>
      </c>
      <c r="B192" s="459"/>
      <c r="C192" s="482"/>
      <c r="D192" s="430"/>
      <c r="E192" s="488"/>
      <c r="F192" s="482"/>
      <c r="G192" s="482"/>
      <c r="H192" s="429"/>
      <c r="I192" s="429"/>
      <c r="J192" s="429"/>
      <c r="K192" s="429"/>
    </row>
    <row r="193" spans="1:11" x14ac:dyDescent="0.2">
      <c r="A193" s="903" t="s">
        <v>1762</v>
      </c>
      <c r="B193" s="39">
        <v>4200</v>
      </c>
      <c r="C193" s="432"/>
      <c r="D193" s="429"/>
      <c r="E193" s="488"/>
      <c r="F193" s="482"/>
      <c r="G193" s="508"/>
      <c r="H193" s="429"/>
      <c r="I193" s="429"/>
      <c r="J193" s="429"/>
      <c r="K193" s="429"/>
    </row>
    <row r="194" spans="1:11" ht="12.75" customHeight="1" x14ac:dyDescent="0.2">
      <c r="A194" s="903" t="s">
        <v>1224</v>
      </c>
      <c r="B194" s="39">
        <v>4210</v>
      </c>
      <c r="C194" s="408">
        <v>1193224</v>
      </c>
      <c r="D194" s="429"/>
      <c r="E194" s="488"/>
      <c r="F194" s="429"/>
      <c r="G194" s="508"/>
      <c r="H194" s="429"/>
      <c r="I194" s="429"/>
      <c r="J194" s="429"/>
      <c r="K194" s="429"/>
    </row>
    <row r="195" spans="1:11" ht="12.75" customHeight="1" x14ac:dyDescent="0.2">
      <c r="A195" s="903" t="s">
        <v>1213</v>
      </c>
      <c r="B195" s="39">
        <v>4215</v>
      </c>
      <c r="C195" s="479"/>
      <c r="D195" s="429"/>
      <c r="E195" s="488"/>
      <c r="F195" s="429"/>
      <c r="G195" s="508"/>
      <c r="H195" s="429"/>
      <c r="I195" s="429"/>
      <c r="J195" s="429"/>
      <c r="K195" s="429"/>
    </row>
    <row r="196" spans="1:11" ht="12.75" customHeight="1" x14ac:dyDescent="0.2">
      <c r="A196" s="903" t="s">
        <v>1225</v>
      </c>
      <c r="B196" s="39">
        <v>4220</v>
      </c>
      <c r="C196" s="479">
        <v>103228</v>
      </c>
      <c r="D196" s="429"/>
      <c r="E196" s="488"/>
      <c r="F196" s="429"/>
      <c r="G196" s="508"/>
      <c r="H196" s="429"/>
      <c r="I196" s="429"/>
      <c r="J196" s="429"/>
      <c r="K196" s="429"/>
    </row>
    <row r="197" spans="1:11" ht="12.75" customHeight="1" x14ac:dyDescent="0.2">
      <c r="A197" s="903" t="s">
        <v>1763</v>
      </c>
      <c r="B197" s="39">
        <v>4225</v>
      </c>
      <c r="C197" s="479"/>
      <c r="D197" s="429"/>
      <c r="E197" s="488"/>
      <c r="F197" s="429"/>
      <c r="G197" s="508"/>
      <c r="H197" s="429"/>
      <c r="I197" s="429"/>
      <c r="J197" s="429"/>
      <c r="K197" s="429"/>
    </row>
    <row r="198" spans="1:11" ht="12.75" customHeight="1" x14ac:dyDescent="0.2">
      <c r="A198" s="903" t="s">
        <v>1764</v>
      </c>
      <c r="B198" s="39">
        <v>4226</v>
      </c>
      <c r="C198" s="479">
        <v>152375</v>
      </c>
      <c r="D198" s="429"/>
      <c r="E198" s="488"/>
      <c r="F198" s="429"/>
      <c r="G198" s="508"/>
      <c r="H198" s="429"/>
      <c r="I198" s="429"/>
      <c r="J198" s="429"/>
      <c r="K198" s="429"/>
    </row>
    <row r="199" spans="1:11" ht="12.75" customHeight="1" x14ac:dyDescent="0.2">
      <c r="A199" s="903" t="s">
        <v>908</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627</v>
      </c>
      <c r="B201" s="453"/>
      <c r="C201" s="481">
        <f>SUM(C193:C200)</f>
        <v>1448827</v>
      </c>
      <c r="D201" s="429"/>
      <c r="E201" s="429"/>
      <c r="F201" s="429"/>
      <c r="G201" s="481">
        <f>SUM(G193:G200)</f>
        <v>0</v>
      </c>
      <c r="H201" s="429"/>
      <c r="I201" s="429"/>
      <c r="J201" s="429"/>
      <c r="K201" s="429"/>
    </row>
    <row r="202" spans="1:11" ht="13.5" thickTop="1" x14ac:dyDescent="0.2">
      <c r="A202" s="910" t="s">
        <v>1331</v>
      </c>
      <c r="B202" s="459"/>
      <c r="C202" s="482"/>
      <c r="D202" s="429"/>
      <c r="E202" s="429"/>
      <c r="F202" s="429"/>
      <c r="G202" s="429"/>
      <c r="H202" s="429"/>
      <c r="I202" s="429"/>
      <c r="J202" s="429"/>
      <c r="K202" s="429"/>
    </row>
    <row r="203" spans="1:11" ht="12.75" customHeight="1" x14ac:dyDescent="0.2">
      <c r="A203" s="903" t="s">
        <v>1068</v>
      </c>
      <c r="B203" s="39">
        <v>4300</v>
      </c>
      <c r="C203" s="408">
        <v>1374240</v>
      </c>
      <c r="D203" s="408"/>
      <c r="E203" s="429"/>
      <c r="F203" s="408"/>
      <c r="G203" s="408"/>
      <c r="H203" s="429"/>
      <c r="I203" s="429"/>
      <c r="J203" s="429"/>
      <c r="K203" s="429"/>
    </row>
    <row r="204" spans="1:11" ht="12.75" customHeight="1" x14ac:dyDescent="0.2">
      <c r="A204" s="903" t="s">
        <v>1069</v>
      </c>
      <c r="B204" s="39">
        <v>4305</v>
      </c>
      <c r="C204" s="479"/>
      <c r="D204" s="408"/>
      <c r="E204" s="429"/>
      <c r="F204" s="408"/>
      <c r="G204" s="408"/>
      <c r="H204" s="429"/>
      <c r="I204" s="429"/>
      <c r="J204" s="429"/>
      <c r="K204" s="429"/>
    </row>
    <row r="205" spans="1:11" ht="12.75" customHeight="1" x14ac:dyDescent="0.2">
      <c r="A205" s="903" t="s">
        <v>1070</v>
      </c>
      <c r="B205" s="39">
        <v>4332</v>
      </c>
      <c r="C205" s="479"/>
      <c r="D205" s="408"/>
      <c r="E205" s="429"/>
      <c r="F205" s="408"/>
      <c r="G205" s="408"/>
      <c r="H205" s="429"/>
      <c r="I205" s="429"/>
      <c r="J205" s="429"/>
      <c r="K205" s="429"/>
    </row>
    <row r="206" spans="1:11" ht="12.75" customHeight="1" x14ac:dyDescent="0.2">
      <c r="A206" s="903" t="s">
        <v>1194</v>
      </c>
      <c r="B206" s="39">
        <v>4334</v>
      </c>
      <c r="C206" s="479"/>
      <c r="D206" s="408"/>
      <c r="E206" s="429"/>
      <c r="F206" s="408"/>
      <c r="G206" s="408"/>
      <c r="H206" s="429"/>
      <c r="I206" s="429"/>
      <c r="J206" s="429"/>
      <c r="K206" s="429"/>
    </row>
    <row r="207" spans="1:11" ht="12.75" customHeight="1" x14ac:dyDescent="0.2">
      <c r="A207" s="903" t="s">
        <v>1195</v>
      </c>
      <c r="B207" s="39">
        <v>4335</v>
      </c>
      <c r="C207" s="479"/>
      <c r="D207" s="408"/>
      <c r="E207" s="429"/>
      <c r="F207" s="408"/>
      <c r="G207" s="408"/>
      <c r="H207" s="429"/>
      <c r="I207" s="429"/>
      <c r="J207" s="429"/>
      <c r="K207" s="429"/>
    </row>
    <row r="208" spans="1:11" ht="12.75" customHeight="1" x14ac:dyDescent="0.2">
      <c r="A208" s="903" t="s">
        <v>1272</v>
      </c>
      <c r="B208" s="39">
        <v>4337</v>
      </c>
      <c r="C208" s="487"/>
      <c r="D208" s="432"/>
      <c r="E208" s="429"/>
      <c r="F208" s="432"/>
      <c r="G208" s="432"/>
      <c r="H208" s="429"/>
      <c r="I208" s="429"/>
      <c r="J208" s="429"/>
      <c r="K208" s="429"/>
    </row>
    <row r="209" spans="1:11" ht="12.75" customHeight="1" x14ac:dyDescent="0.2">
      <c r="A209" s="903" t="s">
        <v>1196</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460</v>
      </c>
      <c r="B211" s="453"/>
      <c r="C211" s="480">
        <f>SUM(C203:C210)</f>
        <v>1374240</v>
      </c>
      <c r="D211" s="480">
        <f>SUM(D203:D210)</f>
        <v>0</v>
      </c>
      <c r="E211" s="429"/>
      <c r="F211" s="480">
        <f>SUM(F203:F210)</f>
        <v>0</v>
      </c>
      <c r="G211" s="480">
        <f>SUM(G203:G210)</f>
        <v>0</v>
      </c>
      <c r="H211" s="429"/>
      <c r="I211" s="429"/>
      <c r="J211" s="429"/>
      <c r="K211" s="429"/>
    </row>
    <row r="212" spans="1:11" ht="15" customHeight="1" thickTop="1" x14ac:dyDescent="0.2">
      <c r="A212" s="910" t="s">
        <v>1332</v>
      </c>
      <c r="B212" s="459"/>
      <c r="C212" s="482"/>
      <c r="D212" s="482"/>
      <c r="E212" s="429"/>
      <c r="F212" s="482"/>
      <c r="G212" s="482"/>
      <c r="H212" s="429"/>
      <c r="I212" s="429"/>
      <c r="J212" s="429"/>
      <c r="K212" s="429"/>
    </row>
    <row r="213" spans="1:11" ht="12.75" customHeight="1" x14ac:dyDescent="0.2">
      <c r="A213" s="903" t="s">
        <v>857</v>
      </c>
      <c r="B213" s="39">
        <v>4400</v>
      </c>
      <c r="C213" s="479"/>
      <c r="D213" s="408"/>
      <c r="E213" s="429"/>
      <c r="F213" s="408"/>
      <c r="G213" s="408"/>
      <c r="H213" s="429"/>
      <c r="I213" s="429"/>
      <c r="J213" s="429"/>
      <c r="K213" s="429"/>
    </row>
    <row r="214" spans="1:11" ht="12.75" customHeight="1" x14ac:dyDescent="0.2">
      <c r="A214" s="903" t="s">
        <v>1765</v>
      </c>
      <c r="B214" s="39">
        <v>4421</v>
      </c>
      <c r="C214" s="479">
        <v>6513</v>
      </c>
      <c r="D214" s="408"/>
      <c r="E214" s="429"/>
      <c r="F214" s="408"/>
      <c r="G214" s="408"/>
      <c r="H214" s="429"/>
      <c r="I214" s="429"/>
      <c r="J214" s="429"/>
      <c r="K214" s="429"/>
    </row>
    <row r="215" spans="1:11" ht="12.75" customHeight="1" x14ac:dyDescent="0.2">
      <c r="A215" s="903" t="s">
        <v>76</v>
      </c>
      <c r="B215" s="39">
        <v>4499</v>
      </c>
      <c r="C215" s="479">
        <v>349148</v>
      </c>
      <c r="D215" s="408"/>
      <c r="E215" s="429"/>
      <c r="F215" s="408"/>
      <c r="G215" s="408"/>
      <c r="H215" s="429"/>
      <c r="I215" s="429"/>
      <c r="J215" s="429"/>
      <c r="K215" s="429"/>
    </row>
    <row r="216" spans="1:11" ht="12.75" customHeight="1" thickBot="1" x14ac:dyDescent="0.25">
      <c r="A216" s="460" t="s">
        <v>1034</v>
      </c>
      <c r="B216" s="453"/>
      <c r="C216" s="480">
        <f>SUM(C213:C215)</f>
        <v>355661</v>
      </c>
      <c r="D216" s="480">
        <f>SUM(D213:D215)</f>
        <v>0</v>
      </c>
      <c r="E216" s="429" t="s">
        <v>1364</v>
      </c>
      <c r="F216" s="480">
        <f>SUM(F213:F215)</f>
        <v>0</v>
      </c>
      <c r="G216" s="480">
        <f>SUM(G213:G215)</f>
        <v>0</v>
      </c>
      <c r="H216" s="429"/>
      <c r="I216" s="429"/>
      <c r="J216" s="429"/>
      <c r="K216" s="429"/>
    </row>
    <row r="217" spans="1:11" ht="15" customHeight="1" thickTop="1" x14ac:dyDescent="0.2">
      <c r="A217" s="910" t="s">
        <v>1273</v>
      </c>
      <c r="B217" s="459"/>
      <c r="C217" s="482"/>
      <c r="D217" s="482"/>
      <c r="E217" s="429"/>
      <c r="F217" s="482"/>
      <c r="G217" s="482"/>
      <c r="H217" s="429"/>
      <c r="I217" s="429"/>
      <c r="J217" s="429"/>
      <c r="K217" s="429"/>
    </row>
    <row r="218" spans="1:11" ht="12.75" customHeight="1" x14ac:dyDescent="0.2">
      <c r="A218" s="903" t="s">
        <v>1218</v>
      </c>
      <c r="B218" s="39">
        <v>4600</v>
      </c>
      <c r="C218" s="479">
        <v>65063</v>
      </c>
      <c r="D218" s="408"/>
      <c r="E218" s="429"/>
      <c r="F218" s="408"/>
      <c r="G218" s="408"/>
      <c r="H218" s="429"/>
      <c r="I218" s="429"/>
      <c r="J218" s="429"/>
      <c r="K218" s="429"/>
    </row>
    <row r="219" spans="1:11" ht="12.75" customHeight="1" x14ac:dyDescent="0.2">
      <c r="A219" s="903" t="s">
        <v>1219</v>
      </c>
      <c r="B219" s="39">
        <v>4605</v>
      </c>
      <c r="C219" s="479"/>
      <c r="D219" s="408"/>
      <c r="E219" s="429"/>
      <c r="F219" s="408"/>
      <c r="G219" s="408"/>
      <c r="H219" s="429"/>
      <c r="I219" s="429"/>
      <c r="J219" s="429"/>
      <c r="K219" s="429"/>
    </row>
    <row r="220" spans="1:11" ht="12.75" customHeight="1" x14ac:dyDescent="0.2">
      <c r="A220" s="903" t="s">
        <v>1766</v>
      </c>
      <c r="B220" s="157">
        <v>4620</v>
      </c>
      <c r="C220" s="479">
        <v>1767492</v>
      </c>
      <c r="D220" s="408"/>
      <c r="E220" s="429"/>
      <c r="F220" s="408"/>
      <c r="G220" s="408"/>
      <c r="H220" s="429"/>
      <c r="I220" s="429"/>
      <c r="J220" s="429"/>
      <c r="K220" s="429"/>
    </row>
    <row r="221" spans="1:11" ht="12.75" customHeight="1" x14ac:dyDescent="0.2">
      <c r="A221" s="903" t="s">
        <v>1220</v>
      </c>
      <c r="B221" s="39">
        <v>4625</v>
      </c>
      <c r="C221" s="479">
        <v>482667</v>
      </c>
      <c r="D221" s="408"/>
      <c r="E221" s="429"/>
      <c r="F221" s="408"/>
      <c r="G221" s="408"/>
      <c r="H221" s="429"/>
      <c r="I221" s="429"/>
      <c r="J221" s="429"/>
      <c r="K221" s="429"/>
    </row>
    <row r="222" spans="1:11" ht="12.75" customHeight="1" x14ac:dyDescent="0.2">
      <c r="A222" s="903" t="s">
        <v>1221</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514</v>
      </c>
      <c r="B224" s="453"/>
      <c r="C224" s="480">
        <f>SUM(C218:C223)</f>
        <v>2315222</v>
      </c>
      <c r="D224" s="480">
        <f>SUM(D218:D223)</f>
        <v>0</v>
      </c>
      <c r="E224" s="429"/>
      <c r="F224" s="480">
        <f>SUM(F218:F223)</f>
        <v>0</v>
      </c>
      <c r="G224" s="480">
        <f>SUM(G218:G223)</f>
        <v>0</v>
      </c>
      <c r="H224" s="429"/>
      <c r="I224" s="429"/>
      <c r="J224" s="429"/>
      <c r="K224" s="429"/>
    </row>
    <row r="225" spans="1:11" ht="13.5" thickTop="1" x14ac:dyDescent="0.2">
      <c r="A225" s="910" t="s">
        <v>1274</v>
      </c>
      <c r="B225" s="459"/>
      <c r="C225" s="482"/>
      <c r="D225" s="482"/>
      <c r="E225" s="429"/>
      <c r="F225" s="482"/>
      <c r="G225" s="482"/>
      <c r="H225" s="429"/>
      <c r="I225" s="429"/>
      <c r="J225" s="429"/>
      <c r="K225" s="429"/>
    </row>
    <row r="226" spans="1:11" ht="12.75" customHeight="1" x14ac:dyDescent="0.2">
      <c r="A226" s="903" t="s">
        <v>903</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1258</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855</v>
      </c>
      <c r="B229" s="41">
        <v>4810</v>
      </c>
      <c r="C229" s="493"/>
      <c r="D229" s="420"/>
      <c r="E229" s="429"/>
      <c r="F229" s="429"/>
      <c r="G229" s="420"/>
      <c r="H229" s="429"/>
      <c r="I229" s="429"/>
      <c r="J229" s="429"/>
      <c r="K229" s="429"/>
    </row>
    <row r="230" spans="1:11" ht="12.75" customHeight="1" thickTop="1" x14ac:dyDescent="0.2">
      <c r="A230" s="902" t="s">
        <v>405</v>
      </c>
      <c r="B230" s="41">
        <v>4850</v>
      </c>
      <c r="C230" s="487"/>
      <c r="D230" s="432"/>
      <c r="E230" s="432"/>
      <c r="F230" s="432"/>
      <c r="G230" s="432"/>
      <c r="H230" s="432"/>
      <c r="I230" s="429"/>
      <c r="J230" s="432"/>
      <c r="K230" s="432"/>
    </row>
    <row r="231" spans="1:11" ht="12.75" customHeight="1" x14ac:dyDescent="0.2">
      <c r="A231" s="902" t="s">
        <v>406</v>
      </c>
      <c r="B231" s="41">
        <v>4851</v>
      </c>
      <c r="C231" s="487"/>
      <c r="D231" s="432"/>
      <c r="E231" s="429"/>
      <c r="F231" s="683"/>
      <c r="G231" s="432"/>
      <c r="H231" s="429"/>
      <c r="I231" s="429"/>
      <c r="J231" s="429"/>
      <c r="K231" s="429"/>
    </row>
    <row r="232" spans="1:11" ht="12.75" customHeight="1" x14ac:dyDescent="0.2">
      <c r="A232" s="902" t="s">
        <v>407</v>
      </c>
      <c r="B232" s="41">
        <v>4852</v>
      </c>
      <c r="C232" s="487"/>
      <c r="D232" s="432"/>
      <c r="E232" s="432"/>
      <c r="F232" s="432"/>
      <c r="G232" s="432"/>
      <c r="H232" s="432"/>
      <c r="I232" s="429"/>
      <c r="J232" s="432"/>
      <c r="K232" s="432"/>
    </row>
    <row r="233" spans="1:11" ht="12.75" customHeight="1" x14ac:dyDescent="0.2">
      <c r="A233" s="902" t="s">
        <v>408</v>
      </c>
      <c r="B233" s="41">
        <v>4853</v>
      </c>
      <c r="C233" s="487"/>
      <c r="D233" s="432"/>
      <c r="E233" s="432"/>
      <c r="F233" s="432"/>
      <c r="G233" s="432"/>
      <c r="H233" s="432"/>
      <c r="I233" s="429"/>
      <c r="J233" s="432"/>
      <c r="K233" s="432"/>
    </row>
    <row r="234" spans="1:11" ht="12.75" customHeight="1" x14ac:dyDescent="0.2">
      <c r="A234" s="902" t="s">
        <v>409</v>
      </c>
      <c r="B234" s="41">
        <v>4854</v>
      </c>
      <c r="C234" s="487"/>
      <c r="D234" s="432"/>
      <c r="E234" s="432"/>
      <c r="F234" s="432"/>
      <c r="G234" s="432"/>
      <c r="H234" s="432"/>
      <c r="I234" s="429"/>
      <c r="J234" s="432"/>
      <c r="K234" s="432"/>
    </row>
    <row r="235" spans="1:11" ht="12.75" customHeight="1" x14ac:dyDescent="0.2">
      <c r="A235" s="902" t="s">
        <v>532</v>
      </c>
      <c r="B235" s="41">
        <v>4855</v>
      </c>
      <c r="C235" s="487"/>
      <c r="D235" s="432"/>
      <c r="E235" s="432"/>
      <c r="F235" s="432"/>
      <c r="G235" s="432"/>
      <c r="H235" s="432"/>
      <c r="I235" s="429"/>
      <c r="J235" s="432"/>
      <c r="K235" s="432"/>
    </row>
    <row r="236" spans="1:11" ht="12.75" customHeight="1" x14ac:dyDescent="0.2">
      <c r="A236" s="902" t="s">
        <v>410</v>
      </c>
      <c r="B236" s="41">
        <v>4856</v>
      </c>
      <c r="C236" s="487"/>
      <c r="D236" s="432"/>
      <c r="E236" s="432"/>
      <c r="F236" s="432"/>
      <c r="G236" s="432"/>
      <c r="H236" s="432"/>
      <c r="I236" s="429"/>
      <c r="J236" s="432"/>
      <c r="K236" s="432"/>
    </row>
    <row r="237" spans="1:11" ht="12.75" customHeight="1" x14ac:dyDescent="0.2">
      <c r="A237" s="902" t="s">
        <v>411</v>
      </c>
      <c r="B237" s="41">
        <v>4857</v>
      </c>
      <c r="C237" s="487"/>
      <c r="D237" s="432"/>
      <c r="E237" s="432"/>
      <c r="F237" s="432"/>
      <c r="G237" s="432"/>
      <c r="H237" s="432"/>
      <c r="I237" s="429"/>
      <c r="J237" s="432"/>
      <c r="K237" s="432"/>
    </row>
    <row r="238" spans="1:11" ht="12.75" customHeight="1" x14ac:dyDescent="0.2">
      <c r="A238" s="902" t="s">
        <v>412</v>
      </c>
      <c r="B238" s="41">
        <v>4860</v>
      </c>
      <c r="C238" s="487"/>
      <c r="D238" s="432"/>
      <c r="E238" s="432"/>
      <c r="F238" s="432"/>
      <c r="G238" s="432"/>
      <c r="H238" s="432"/>
      <c r="I238" s="429"/>
      <c r="J238" s="432"/>
      <c r="K238" s="432"/>
    </row>
    <row r="239" spans="1:11" ht="12.75" customHeight="1" x14ac:dyDescent="0.2">
      <c r="A239" s="902" t="s">
        <v>413</v>
      </c>
      <c r="B239" s="41">
        <v>4861</v>
      </c>
      <c r="C239" s="487"/>
      <c r="D239" s="432"/>
      <c r="E239" s="432"/>
      <c r="F239" s="432"/>
      <c r="G239" s="432"/>
      <c r="H239" s="432"/>
      <c r="I239" s="429"/>
      <c r="J239" s="432"/>
      <c r="K239" s="432"/>
    </row>
    <row r="240" spans="1:11" ht="12.75" customHeight="1" x14ac:dyDescent="0.2">
      <c r="A240" s="902" t="s">
        <v>414</v>
      </c>
      <c r="B240" s="41">
        <v>4862</v>
      </c>
      <c r="C240" s="487"/>
      <c r="D240" s="432"/>
      <c r="E240" s="477"/>
      <c r="F240" s="432"/>
      <c r="G240" s="432"/>
      <c r="H240" s="477"/>
      <c r="I240" s="429"/>
      <c r="J240" s="477"/>
      <c r="K240" s="477"/>
    </row>
    <row r="241" spans="1:11" ht="12.75" customHeight="1" x14ac:dyDescent="0.2">
      <c r="A241" s="902" t="s">
        <v>415</v>
      </c>
      <c r="B241" s="41">
        <v>4863</v>
      </c>
      <c r="C241" s="487"/>
      <c r="D241" s="432"/>
      <c r="E241" s="429"/>
      <c r="F241" s="477"/>
      <c r="G241" s="502"/>
      <c r="H241" s="429"/>
      <c r="I241" s="429"/>
      <c r="J241" s="429"/>
      <c r="K241" s="429"/>
    </row>
    <row r="242" spans="1:11" ht="12.75" customHeight="1" x14ac:dyDescent="0.2">
      <c r="A242" s="902" t="s">
        <v>537</v>
      </c>
      <c r="B242" s="41">
        <v>4864</v>
      </c>
      <c r="C242" s="487"/>
      <c r="D242" s="432"/>
      <c r="E242" s="432"/>
      <c r="F242" s="432"/>
      <c r="G242" s="432"/>
      <c r="H242" s="432"/>
      <c r="I242" s="429"/>
      <c r="J242" s="432"/>
      <c r="K242" s="432"/>
    </row>
    <row r="243" spans="1:11" ht="12.75" customHeight="1" x14ac:dyDescent="0.2">
      <c r="A243" s="902" t="s">
        <v>538</v>
      </c>
      <c r="B243" s="41">
        <v>4865</v>
      </c>
      <c r="C243" s="487"/>
      <c r="D243" s="432"/>
      <c r="E243" s="432"/>
      <c r="F243" s="432"/>
      <c r="G243" s="432"/>
      <c r="H243" s="432"/>
      <c r="I243" s="429"/>
      <c r="J243" s="432"/>
      <c r="K243" s="432"/>
    </row>
    <row r="244" spans="1:11" ht="12.75" customHeight="1" x14ac:dyDescent="0.2">
      <c r="A244" s="902" t="s">
        <v>536</v>
      </c>
      <c r="B244" s="41">
        <v>4866</v>
      </c>
      <c r="C244" s="487"/>
      <c r="D244" s="432"/>
      <c r="E244" s="432"/>
      <c r="F244" s="432"/>
      <c r="G244" s="432"/>
      <c r="H244" s="432"/>
      <c r="I244" s="429"/>
      <c r="J244" s="432"/>
      <c r="K244" s="432"/>
    </row>
    <row r="245" spans="1:11" ht="12.75" customHeight="1" x14ac:dyDescent="0.2">
      <c r="A245" s="902" t="s">
        <v>535</v>
      </c>
      <c r="B245" s="41">
        <v>4867</v>
      </c>
      <c r="C245" s="487"/>
      <c r="D245" s="432"/>
      <c r="E245" s="432"/>
      <c r="F245" s="432"/>
      <c r="G245" s="432"/>
      <c r="H245" s="432"/>
      <c r="I245" s="429"/>
      <c r="J245" s="432"/>
      <c r="K245" s="432"/>
    </row>
    <row r="246" spans="1:11" ht="12.75" customHeight="1" x14ac:dyDescent="0.2">
      <c r="A246" s="902" t="s">
        <v>534</v>
      </c>
      <c r="B246" s="41">
        <v>4868</v>
      </c>
      <c r="C246" s="487"/>
      <c r="D246" s="432"/>
      <c r="E246" s="432"/>
      <c r="F246" s="432"/>
      <c r="G246" s="432"/>
      <c r="H246" s="432"/>
      <c r="I246" s="429"/>
      <c r="J246" s="432"/>
      <c r="K246" s="432"/>
    </row>
    <row r="247" spans="1:11" ht="12.75" customHeight="1" x14ac:dyDescent="0.2">
      <c r="A247" s="902" t="s">
        <v>533</v>
      </c>
      <c r="B247" s="41">
        <v>4869</v>
      </c>
      <c r="C247" s="487"/>
      <c r="D247" s="432"/>
      <c r="E247" s="432"/>
      <c r="F247" s="432"/>
      <c r="G247" s="432"/>
      <c r="H247" s="432"/>
      <c r="I247" s="429"/>
      <c r="J247" s="432"/>
      <c r="K247" s="432"/>
    </row>
    <row r="248" spans="1:11" ht="12.75" customHeight="1" x14ac:dyDescent="0.2">
      <c r="A248" s="902" t="s">
        <v>1318</v>
      </c>
      <c r="B248" s="41">
        <v>4870</v>
      </c>
      <c r="C248" s="487"/>
      <c r="D248" s="432"/>
      <c r="E248" s="432"/>
      <c r="F248" s="432"/>
      <c r="G248" s="432"/>
      <c r="H248" s="432"/>
      <c r="I248" s="429"/>
      <c r="J248" s="432"/>
      <c r="K248" s="432"/>
    </row>
    <row r="249" spans="1:11" ht="12.75" customHeight="1" x14ac:dyDescent="0.2">
      <c r="A249" s="902" t="s">
        <v>904</v>
      </c>
      <c r="B249" s="41">
        <v>4871</v>
      </c>
      <c r="C249" s="487"/>
      <c r="D249" s="432"/>
      <c r="E249" s="432"/>
      <c r="F249" s="432"/>
      <c r="G249" s="432"/>
      <c r="H249" s="432"/>
      <c r="I249" s="429"/>
      <c r="J249" s="432"/>
      <c r="K249" s="432"/>
    </row>
    <row r="250" spans="1:11" ht="12.75" customHeight="1" x14ac:dyDescent="0.2">
      <c r="A250" s="902" t="s">
        <v>905</v>
      </c>
      <c r="B250" s="41">
        <v>4872</v>
      </c>
      <c r="C250" s="487"/>
      <c r="D250" s="432"/>
      <c r="E250" s="432"/>
      <c r="F250" s="432"/>
      <c r="G250" s="432"/>
      <c r="H250" s="432"/>
      <c r="I250" s="429"/>
      <c r="J250" s="432"/>
      <c r="K250" s="432"/>
    </row>
    <row r="251" spans="1:11" ht="12.75" customHeight="1" x14ac:dyDescent="0.2">
      <c r="A251" s="902" t="s">
        <v>906</v>
      </c>
      <c r="B251" s="41">
        <v>4873</v>
      </c>
      <c r="C251" s="487"/>
      <c r="D251" s="432"/>
      <c r="E251" s="432"/>
      <c r="F251" s="432"/>
      <c r="G251" s="432"/>
      <c r="H251" s="432"/>
      <c r="I251" s="429"/>
      <c r="J251" s="432"/>
      <c r="K251" s="432"/>
    </row>
    <row r="252" spans="1:11" ht="12.75" customHeight="1" x14ac:dyDescent="0.2">
      <c r="A252" s="902" t="s">
        <v>907</v>
      </c>
      <c r="B252" s="41">
        <v>4874</v>
      </c>
      <c r="C252" s="487"/>
      <c r="D252" s="432"/>
      <c r="E252" s="432"/>
      <c r="F252" s="432"/>
      <c r="G252" s="432"/>
      <c r="H252" s="432"/>
      <c r="I252" s="429"/>
      <c r="J252" s="432"/>
      <c r="K252" s="432"/>
    </row>
    <row r="253" spans="1:11" ht="12.75" customHeight="1" x14ac:dyDescent="0.2">
      <c r="A253" s="902" t="s">
        <v>539</v>
      </c>
      <c r="B253" s="41">
        <v>4875</v>
      </c>
      <c r="C253" s="487"/>
      <c r="D253" s="432"/>
      <c r="E253" s="432"/>
      <c r="F253" s="432"/>
      <c r="G253" s="432"/>
      <c r="H253" s="432"/>
      <c r="I253" s="429"/>
      <c r="J253" s="432"/>
      <c r="K253" s="432"/>
    </row>
    <row r="254" spans="1:11" ht="12.75" customHeight="1" x14ac:dyDescent="0.2">
      <c r="A254" s="902" t="s">
        <v>868</v>
      </c>
      <c r="B254" s="41">
        <v>4876</v>
      </c>
      <c r="C254" s="487"/>
      <c r="D254" s="432"/>
      <c r="E254" s="432"/>
      <c r="F254" s="432"/>
      <c r="G254" s="432"/>
      <c r="H254" s="432"/>
      <c r="I254" s="429"/>
      <c r="J254" s="432"/>
      <c r="K254" s="432"/>
    </row>
    <row r="255" spans="1:11" ht="12.75" customHeight="1" x14ac:dyDescent="0.2">
      <c r="A255" s="902" t="s">
        <v>869</v>
      </c>
      <c r="B255" s="41">
        <v>4877</v>
      </c>
      <c r="C255" s="487"/>
      <c r="D255" s="432"/>
      <c r="E255" s="432"/>
      <c r="F255" s="432"/>
      <c r="G255" s="432"/>
      <c r="H255" s="432"/>
      <c r="I255" s="429"/>
      <c r="J255" s="432"/>
      <c r="K255" s="432"/>
    </row>
    <row r="256" spans="1:11" ht="12.75" customHeight="1" x14ac:dyDescent="0.2">
      <c r="A256" s="902" t="s">
        <v>870</v>
      </c>
      <c r="B256" s="41">
        <v>4878</v>
      </c>
      <c r="C256" s="487"/>
      <c r="D256" s="432"/>
      <c r="E256" s="432"/>
      <c r="F256" s="432"/>
      <c r="G256" s="432"/>
      <c r="H256" s="432"/>
      <c r="I256" s="429"/>
      <c r="J256" s="432"/>
      <c r="K256" s="432"/>
    </row>
    <row r="257" spans="1:11" ht="12.75" customHeight="1" x14ac:dyDescent="0.2">
      <c r="A257" s="902" t="s">
        <v>871</v>
      </c>
      <c r="B257" s="41">
        <v>4879</v>
      </c>
      <c r="C257" s="487"/>
      <c r="D257" s="432"/>
      <c r="E257" s="432"/>
      <c r="F257" s="432"/>
      <c r="G257" s="432"/>
      <c r="H257" s="432"/>
      <c r="I257" s="429"/>
      <c r="J257" s="432"/>
      <c r="K257" s="432"/>
    </row>
    <row r="258" spans="1:11" ht="12.75" customHeight="1" x14ac:dyDescent="0.2">
      <c r="A258" s="549" t="s">
        <v>1767</v>
      </c>
      <c r="B258" s="736">
        <v>4880</v>
      </c>
      <c r="C258" s="487"/>
      <c r="D258" s="432"/>
      <c r="E258" s="432"/>
      <c r="F258" s="432"/>
      <c r="G258" s="432"/>
      <c r="H258" s="432"/>
      <c r="I258" s="429"/>
      <c r="J258" s="432"/>
      <c r="K258" s="432"/>
    </row>
    <row r="259" spans="1:11" ht="12.75" customHeight="1" thickBot="1" x14ac:dyDescent="0.25">
      <c r="A259" s="1784" t="s">
        <v>872</v>
      </c>
      <c r="B259" s="1785"/>
      <c r="C259" s="169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782" t="s">
        <v>1715</v>
      </c>
      <c r="B260" s="1783">
        <v>4901</v>
      </c>
      <c r="C260" s="1693"/>
      <c r="D260" s="478"/>
      <c r="E260" s="429"/>
      <c r="F260" s="429"/>
      <c r="G260" s="429"/>
      <c r="H260" s="429"/>
      <c r="I260" s="429"/>
      <c r="J260" s="429"/>
      <c r="K260" s="429"/>
    </row>
    <row r="261" spans="1:11" ht="12.75" customHeight="1" thickTop="1" thickBot="1" x14ac:dyDescent="0.25">
      <c r="A261" s="1687" t="s">
        <v>1779</v>
      </c>
      <c r="B261" s="1688">
        <v>4902</v>
      </c>
      <c r="C261" s="1686"/>
      <c r="D261" s="1661"/>
      <c r="E261" s="478"/>
      <c r="F261" s="1661"/>
      <c r="G261" s="1661"/>
      <c r="H261" s="478"/>
      <c r="I261" s="429"/>
      <c r="J261" s="478"/>
      <c r="K261" s="478"/>
    </row>
    <row r="262" spans="1:11" ht="12.75" customHeight="1" thickTop="1" thickBot="1" x14ac:dyDescent="0.25">
      <c r="A262" s="902" t="s">
        <v>1259</v>
      </c>
      <c r="B262" s="41">
        <v>4904</v>
      </c>
      <c r="C262" s="1625"/>
      <c r="D262" s="1686"/>
      <c r="E262" s="478"/>
      <c r="F262" s="482"/>
      <c r="G262" s="1686"/>
      <c r="H262" s="478"/>
      <c r="I262" s="429"/>
      <c r="J262" s="429"/>
      <c r="K262" s="429"/>
    </row>
    <row r="263" spans="1:11" ht="12.75" customHeight="1" thickTop="1" thickBot="1" x14ac:dyDescent="0.25">
      <c r="A263" s="903" t="s">
        <v>1768</v>
      </c>
      <c r="B263" s="39">
        <v>4905</v>
      </c>
      <c r="C263" s="419"/>
      <c r="D263" s="429"/>
      <c r="E263" s="429"/>
      <c r="F263" s="422"/>
      <c r="G263" s="419"/>
      <c r="H263" s="429"/>
      <c r="I263" s="429"/>
      <c r="J263" s="429"/>
      <c r="K263" s="429"/>
    </row>
    <row r="264" spans="1:11" ht="12.75" customHeight="1" thickTop="1" thickBot="1" x14ac:dyDescent="0.25">
      <c r="A264" s="903" t="s">
        <v>1769</v>
      </c>
      <c r="B264" s="39">
        <v>4909</v>
      </c>
      <c r="C264" s="420">
        <v>141334</v>
      </c>
      <c r="D264" s="429"/>
      <c r="E264" s="429"/>
      <c r="F264" s="420"/>
      <c r="G264" s="420"/>
      <c r="H264" s="429"/>
      <c r="I264" s="429"/>
      <c r="J264" s="429"/>
      <c r="K264" s="429"/>
    </row>
    <row r="265" spans="1:11" ht="12.75" customHeight="1" thickTop="1" thickBot="1" x14ac:dyDescent="0.25">
      <c r="A265" s="903" t="s">
        <v>1035</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488</v>
      </c>
      <c r="B267" s="39">
        <v>4930</v>
      </c>
      <c r="C267" s="420"/>
      <c r="D267" s="420"/>
      <c r="E267" s="429"/>
      <c r="F267" s="420"/>
      <c r="G267" s="420"/>
      <c r="H267" s="429"/>
      <c r="I267" s="429"/>
      <c r="J267" s="429"/>
      <c r="K267" s="429"/>
    </row>
    <row r="268" spans="1:11" ht="12.75" customHeight="1" thickTop="1" thickBot="1" x14ac:dyDescent="0.25">
      <c r="A268" s="903" t="s">
        <v>856</v>
      </c>
      <c r="B268" s="39">
        <v>4932</v>
      </c>
      <c r="C268" s="420">
        <v>117252</v>
      </c>
      <c r="D268" s="420"/>
      <c r="E268" s="429"/>
      <c r="F268" s="420"/>
      <c r="G268" s="420"/>
      <c r="H268" s="429"/>
      <c r="I268" s="429"/>
      <c r="J268" s="429"/>
      <c r="K268" s="429"/>
    </row>
    <row r="269" spans="1:11" ht="12.75" customHeight="1" thickTop="1" thickBot="1" x14ac:dyDescent="0.25">
      <c r="A269" s="903" t="s">
        <v>1036</v>
      </c>
      <c r="B269" s="39">
        <v>4960</v>
      </c>
      <c r="C269" s="493"/>
      <c r="D269" s="420"/>
      <c r="E269" s="429"/>
      <c r="F269" s="420"/>
      <c r="G269" s="420"/>
      <c r="H269" s="429"/>
      <c r="I269" s="429"/>
      <c r="J269" s="429"/>
      <c r="K269" s="429"/>
    </row>
    <row r="270" spans="1:11" ht="12.75" customHeight="1" thickTop="1" thickBot="1" x14ac:dyDescent="0.25">
      <c r="A270" s="903" t="s">
        <v>647</v>
      </c>
      <c r="B270" s="39">
        <v>4991</v>
      </c>
      <c r="C270" s="493">
        <v>348260</v>
      </c>
      <c r="D270" s="420"/>
      <c r="E270" s="429"/>
      <c r="F270" s="420"/>
      <c r="G270" s="420"/>
      <c r="H270" s="429"/>
      <c r="I270" s="429"/>
      <c r="J270" s="429"/>
      <c r="K270" s="429"/>
    </row>
    <row r="271" spans="1:11" ht="12.75" customHeight="1" thickTop="1" thickBot="1" x14ac:dyDescent="0.25">
      <c r="A271" s="903" t="s">
        <v>435</v>
      </c>
      <c r="B271" s="39">
        <v>4992</v>
      </c>
      <c r="C271" s="493">
        <v>704992</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320" t="s">
        <v>1703</v>
      </c>
      <c r="B273" s="2321"/>
      <c r="C273" s="489">
        <f t="shared" ref="C273:H273" si="10">SUM(C191,C201,C211,C216,C224,C228,C229,C259:C272)</f>
        <v>6894794</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1260</v>
      </c>
      <c r="B274" s="863" t="s">
        <v>1005</v>
      </c>
      <c r="C274" s="489">
        <f>SUM(C178,C184,C273)</f>
        <v>9621649</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97438848</v>
      </c>
      <c r="D275" s="489">
        <f t="shared" si="12"/>
        <v>7202854</v>
      </c>
      <c r="E275" s="489">
        <f t="shared" si="12"/>
        <v>5262577</v>
      </c>
      <c r="F275" s="489">
        <f t="shared" si="12"/>
        <v>4269222</v>
      </c>
      <c r="G275" s="489">
        <f t="shared" si="12"/>
        <v>3731455</v>
      </c>
      <c r="H275" s="489">
        <f t="shared" si="12"/>
        <v>177453</v>
      </c>
      <c r="I275" s="489">
        <f t="shared" si="12"/>
        <v>49091</v>
      </c>
      <c r="J275" s="489">
        <f t="shared" si="12"/>
        <v>778514</v>
      </c>
      <c r="K275" s="439">
        <f t="shared" si="12"/>
        <v>86979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0"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A26" sqref="A26"/>
      <selection pane="bottomLeft" activeCell="A26" sqref="A26"/>
    </sheetView>
  </sheetViews>
  <sheetFormatPr defaultColWidth="9.140625" defaultRowHeight="12.75" x14ac:dyDescent="0.2"/>
  <cols>
    <col min="1" max="1" width="46.5703125" style="1754" customWidth="1"/>
    <col min="2" max="2" width="5" style="17" customWidth="1"/>
    <col min="3" max="8" width="13.42578125" style="14" customWidth="1"/>
    <col min="9" max="10" width="13.42578125" style="15" customWidth="1"/>
    <col min="11" max="11" width="13.42578125" style="16" customWidth="1"/>
    <col min="12" max="12" width="13.42578125" style="15" customWidth="1"/>
    <col min="13" max="13" width="1.5703125" style="893" customWidth="1"/>
    <col min="14" max="14" width="9.140625" style="893"/>
    <col min="15" max="16384" width="9.140625" style="12"/>
  </cols>
  <sheetData>
    <row r="1" spans="1:14" x14ac:dyDescent="0.2">
      <c r="A1" s="2314" t="s">
        <v>1851</v>
      </c>
      <c r="B1" s="291"/>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26"/>
      <c r="B2" s="1813" t="s">
        <v>48</v>
      </c>
      <c r="C2" s="1814" t="s">
        <v>215</v>
      </c>
      <c r="D2" s="1815" t="s">
        <v>52</v>
      </c>
      <c r="E2" s="1815" t="s">
        <v>1282</v>
      </c>
      <c r="F2" s="1815" t="s">
        <v>1276</v>
      </c>
      <c r="G2" s="1814" t="s">
        <v>1277</v>
      </c>
      <c r="H2" s="1814" t="s">
        <v>1278</v>
      </c>
      <c r="I2" s="1815" t="s">
        <v>327</v>
      </c>
      <c r="J2" s="1815" t="s">
        <v>328</v>
      </c>
      <c r="K2" s="1814" t="s">
        <v>162</v>
      </c>
      <c r="L2" s="1814" t="s">
        <v>31</v>
      </c>
      <c r="M2" s="894"/>
      <c r="N2" s="894"/>
    </row>
    <row r="3" spans="1:14" s="15" customFormat="1" ht="30" customHeight="1" x14ac:dyDescent="0.2">
      <c r="A3" s="2330" t="s">
        <v>334</v>
      </c>
      <c r="B3" s="2331"/>
      <c r="C3" s="1819"/>
      <c r="D3" s="1819"/>
      <c r="E3" s="1819"/>
      <c r="F3" s="1819"/>
      <c r="G3" s="1819"/>
      <c r="H3" s="1819"/>
      <c r="I3" s="1819"/>
      <c r="J3" s="1819"/>
      <c r="K3" s="1820"/>
      <c r="L3" s="1821"/>
      <c r="M3" s="14"/>
      <c r="N3" s="14"/>
    </row>
    <row r="4" spans="1:14" s="23" customFormat="1" ht="18" customHeight="1" x14ac:dyDescent="0.2">
      <c r="A4" s="1723" t="s">
        <v>47</v>
      </c>
      <c r="B4" s="1816" t="s">
        <v>649</v>
      </c>
      <c r="C4" s="1817"/>
      <c r="D4" s="1817"/>
      <c r="E4" s="1817"/>
      <c r="F4" s="1817"/>
      <c r="G4" s="1817"/>
      <c r="H4" s="1817"/>
      <c r="I4" s="555"/>
      <c r="J4" s="1817"/>
      <c r="K4" s="1818"/>
      <c r="L4" s="1817"/>
      <c r="M4" s="895"/>
      <c r="N4" s="895"/>
    </row>
    <row r="5" spans="1:14" x14ac:dyDescent="0.2">
      <c r="A5" s="1714" t="s">
        <v>1114</v>
      </c>
      <c r="B5" s="266">
        <v>1100</v>
      </c>
      <c r="C5" s="408">
        <v>38459534</v>
      </c>
      <c r="D5" s="408">
        <v>4575822</v>
      </c>
      <c r="E5" s="408">
        <v>229101</v>
      </c>
      <c r="F5" s="408">
        <v>1114652</v>
      </c>
      <c r="G5" s="408">
        <v>47623</v>
      </c>
      <c r="H5" s="408">
        <v>3646</v>
      </c>
      <c r="I5" s="432"/>
      <c r="J5" s="432"/>
      <c r="K5" s="410">
        <f>SUM(C5:J5)</f>
        <v>44430378</v>
      </c>
      <c r="L5" s="408">
        <v>47304070</v>
      </c>
    </row>
    <row r="6" spans="1:14" x14ac:dyDescent="0.2">
      <c r="A6" s="1714" t="s">
        <v>1733</v>
      </c>
      <c r="B6" s="266" t="s">
        <v>1731</v>
      </c>
      <c r="C6" s="503"/>
      <c r="D6" s="503"/>
      <c r="E6" s="408"/>
      <c r="F6" s="503"/>
      <c r="G6" s="503"/>
      <c r="H6" s="503"/>
      <c r="I6" s="503"/>
      <c r="J6" s="503"/>
      <c r="K6" s="410">
        <f>SUM(C6,E6)</f>
        <v>0</v>
      </c>
      <c r="L6" s="408"/>
    </row>
    <row r="7" spans="1:14" x14ac:dyDescent="0.2">
      <c r="A7" s="1714" t="s">
        <v>170</v>
      </c>
      <c r="B7" s="266" t="s">
        <v>1120</v>
      </c>
      <c r="C7" s="432">
        <v>561510</v>
      </c>
      <c r="D7" s="432">
        <v>74350</v>
      </c>
      <c r="E7" s="432">
        <v>13732</v>
      </c>
      <c r="F7" s="432">
        <v>21250</v>
      </c>
      <c r="G7" s="432"/>
      <c r="H7" s="432"/>
      <c r="I7" s="432"/>
      <c r="J7" s="432"/>
      <c r="K7" s="410">
        <f t="shared" ref="K7:K32" si="0">SUM(C7:J7)</f>
        <v>670842</v>
      </c>
      <c r="L7" s="408">
        <v>576687</v>
      </c>
    </row>
    <row r="8" spans="1:14" x14ac:dyDescent="0.2">
      <c r="A8" s="1714" t="s">
        <v>171</v>
      </c>
      <c r="B8" s="266">
        <v>1200</v>
      </c>
      <c r="C8" s="408">
        <v>8997683</v>
      </c>
      <c r="D8" s="408">
        <v>1184608</v>
      </c>
      <c r="E8" s="408">
        <v>632495</v>
      </c>
      <c r="F8" s="408">
        <v>107340</v>
      </c>
      <c r="G8" s="408"/>
      <c r="H8" s="408">
        <v>1207904</v>
      </c>
      <c r="I8" s="432"/>
      <c r="J8" s="432"/>
      <c r="K8" s="410">
        <f t="shared" si="0"/>
        <v>12130030</v>
      </c>
      <c r="L8" s="408">
        <v>11280204</v>
      </c>
    </row>
    <row r="9" spans="1:14" x14ac:dyDescent="0.2">
      <c r="A9" s="1714" t="s">
        <v>817</v>
      </c>
      <c r="B9" s="266" t="s">
        <v>1121</v>
      </c>
      <c r="C9" s="432">
        <v>802840</v>
      </c>
      <c r="D9" s="432">
        <v>106915</v>
      </c>
      <c r="E9" s="432">
        <v>1743</v>
      </c>
      <c r="F9" s="432">
        <v>3874</v>
      </c>
      <c r="G9" s="432"/>
      <c r="H9" s="432"/>
      <c r="I9" s="432"/>
      <c r="J9" s="432"/>
      <c r="K9" s="410">
        <f t="shared" si="0"/>
        <v>915372</v>
      </c>
      <c r="L9" s="408">
        <v>977475</v>
      </c>
    </row>
    <row r="10" spans="1:14" x14ac:dyDescent="0.2">
      <c r="A10" s="1714" t="s">
        <v>818</v>
      </c>
      <c r="B10" s="266">
        <v>1250</v>
      </c>
      <c r="C10" s="408">
        <v>667403</v>
      </c>
      <c r="D10" s="408">
        <v>365049</v>
      </c>
      <c r="E10" s="408"/>
      <c r="F10" s="408">
        <v>20426</v>
      </c>
      <c r="G10" s="408"/>
      <c r="H10" s="408"/>
      <c r="I10" s="432"/>
      <c r="J10" s="432"/>
      <c r="K10" s="410">
        <f t="shared" si="0"/>
        <v>1052878</v>
      </c>
      <c r="L10" s="408">
        <v>799370</v>
      </c>
    </row>
    <row r="11" spans="1:14" x14ac:dyDescent="0.2">
      <c r="A11" s="1714" t="s">
        <v>1320</v>
      </c>
      <c r="B11" s="266" t="s">
        <v>168</v>
      </c>
      <c r="C11" s="432"/>
      <c r="D11" s="432"/>
      <c r="E11" s="432"/>
      <c r="F11" s="432"/>
      <c r="G11" s="432"/>
      <c r="H11" s="432"/>
      <c r="I11" s="432"/>
      <c r="J11" s="432"/>
      <c r="K11" s="410">
        <f t="shared" si="0"/>
        <v>0</v>
      </c>
      <c r="L11" s="408"/>
    </row>
    <row r="12" spans="1:14" x14ac:dyDescent="0.2">
      <c r="A12" s="1714" t="s">
        <v>1115</v>
      </c>
      <c r="B12" s="266">
        <v>1300</v>
      </c>
      <c r="C12" s="408"/>
      <c r="D12" s="408"/>
      <c r="E12" s="408"/>
      <c r="F12" s="408"/>
      <c r="G12" s="408"/>
      <c r="H12" s="408"/>
      <c r="I12" s="432"/>
      <c r="J12" s="432"/>
      <c r="K12" s="410">
        <f t="shared" si="0"/>
        <v>0</v>
      </c>
      <c r="L12" s="408"/>
    </row>
    <row r="13" spans="1:14" x14ac:dyDescent="0.2">
      <c r="A13" s="1714" t="s">
        <v>819</v>
      </c>
      <c r="B13" s="266">
        <v>1400</v>
      </c>
      <c r="C13" s="408"/>
      <c r="D13" s="408"/>
      <c r="E13" s="408"/>
      <c r="F13" s="408"/>
      <c r="G13" s="408"/>
      <c r="H13" s="408"/>
      <c r="I13" s="432"/>
      <c r="J13" s="432"/>
      <c r="K13" s="410">
        <f t="shared" si="0"/>
        <v>0</v>
      </c>
      <c r="L13" s="408"/>
    </row>
    <row r="14" spans="1:14" x14ac:dyDescent="0.2">
      <c r="A14" s="1714" t="s">
        <v>1116</v>
      </c>
      <c r="B14" s="266">
        <v>1500</v>
      </c>
      <c r="C14" s="408">
        <v>115524</v>
      </c>
      <c r="D14" s="408"/>
      <c r="E14" s="408">
        <v>16480</v>
      </c>
      <c r="F14" s="408">
        <v>3130</v>
      </c>
      <c r="G14" s="408"/>
      <c r="H14" s="408"/>
      <c r="I14" s="432"/>
      <c r="J14" s="432"/>
      <c r="K14" s="410">
        <f t="shared" si="0"/>
        <v>135134</v>
      </c>
      <c r="L14" s="408">
        <v>137350</v>
      </c>
    </row>
    <row r="15" spans="1:14" x14ac:dyDescent="0.2">
      <c r="A15" s="1714" t="s">
        <v>1117</v>
      </c>
      <c r="B15" s="266">
        <v>1600</v>
      </c>
      <c r="C15" s="408">
        <v>338415</v>
      </c>
      <c r="D15" s="408"/>
      <c r="E15" s="408">
        <v>113000</v>
      </c>
      <c r="F15" s="408">
        <v>11473</v>
      </c>
      <c r="G15" s="408"/>
      <c r="H15" s="408"/>
      <c r="I15" s="432"/>
      <c r="J15" s="432"/>
      <c r="K15" s="410">
        <f t="shared" si="0"/>
        <v>462888</v>
      </c>
      <c r="L15" s="408">
        <v>444207</v>
      </c>
    </row>
    <row r="16" spans="1:14" x14ac:dyDescent="0.2">
      <c r="A16" s="1714" t="s">
        <v>1142</v>
      </c>
      <c r="B16" s="266" t="s">
        <v>491</v>
      </c>
      <c r="C16" s="408">
        <v>106172</v>
      </c>
      <c r="D16" s="408">
        <v>11917</v>
      </c>
      <c r="E16" s="408">
        <v>15640</v>
      </c>
      <c r="F16" s="408"/>
      <c r="G16" s="408"/>
      <c r="H16" s="408"/>
      <c r="I16" s="432"/>
      <c r="J16" s="432"/>
      <c r="K16" s="410">
        <f t="shared" si="0"/>
        <v>133729</v>
      </c>
      <c r="L16" s="408">
        <v>151409</v>
      </c>
    </row>
    <row r="17" spans="1:12" x14ac:dyDescent="0.2">
      <c r="A17" s="1714" t="s">
        <v>820</v>
      </c>
      <c r="B17" s="266" t="s">
        <v>169</v>
      </c>
      <c r="C17" s="432"/>
      <c r="D17" s="432"/>
      <c r="E17" s="432"/>
      <c r="F17" s="432"/>
      <c r="G17" s="432"/>
      <c r="H17" s="432"/>
      <c r="I17" s="432"/>
      <c r="J17" s="432"/>
      <c r="K17" s="410">
        <f t="shared" si="0"/>
        <v>0</v>
      </c>
      <c r="L17" s="408"/>
    </row>
    <row r="18" spans="1:12" x14ac:dyDescent="0.2">
      <c r="A18" s="1714" t="s">
        <v>1261</v>
      </c>
      <c r="B18" s="266">
        <v>1800</v>
      </c>
      <c r="C18" s="408">
        <v>1949023</v>
      </c>
      <c r="D18" s="408">
        <v>205127</v>
      </c>
      <c r="E18" s="408"/>
      <c r="F18" s="408">
        <v>70414</v>
      </c>
      <c r="G18" s="408"/>
      <c r="H18" s="408"/>
      <c r="I18" s="432"/>
      <c r="J18" s="432"/>
      <c r="K18" s="410">
        <f t="shared" si="0"/>
        <v>2224564</v>
      </c>
      <c r="L18" s="408">
        <v>2198150</v>
      </c>
    </row>
    <row r="19" spans="1:12" x14ac:dyDescent="0.2">
      <c r="A19" s="1714" t="s">
        <v>140</v>
      </c>
      <c r="B19" s="266">
        <v>1900</v>
      </c>
      <c r="C19" s="408"/>
      <c r="D19" s="408"/>
      <c r="E19" s="408"/>
      <c r="F19" s="408"/>
      <c r="G19" s="408"/>
      <c r="H19" s="408"/>
      <c r="I19" s="432"/>
      <c r="J19" s="432"/>
      <c r="K19" s="410">
        <f t="shared" si="0"/>
        <v>0</v>
      </c>
      <c r="L19" s="408"/>
    </row>
    <row r="20" spans="1:12" x14ac:dyDescent="0.2">
      <c r="A20" s="1715" t="s">
        <v>834</v>
      </c>
      <c r="B20" s="291" t="s">
        <v>821</v>
      </c>
      <c r="C20" s="503"/>
      <c r="D20" s="503"/>
      <c r="E20" s="503"/>
      <c r="F20" s="503"/>
      <c r="G20" s="503"/>
      <c r="H20" s="683"/>
      <c r="I20" s="409"/>
      <c r="J20" s="477"/>
      <c r="K20" s="410">
        <f t="shared" si="0"/>
        <v>0</v>
      </c>
      <c r="L20" s="435"/>
    </row>
    <row r="21" spans="1:12" x14ac:dyDescent="0.2">
      <c r="A21" s="1715" t="s">
        <v>835</v>
      </c>
      <c r="B21" s="291" t="s">
        <v>822</v>
      </c>
      <c r="C21" s="503"/>
      <c r="D21" s="503"/>
      <c r="E21" s="503"/>
      <c r="F21" s="503"/>
      <c r="G21" s="503"/>
      <c r="H21" s="683"/>
      <c r="I21" s="409"/>
      <c r="J21" s="503"/>
      <c r="K21" s="410">
        <f t="shared" si="0"/>
        <v>0</v>
      </c>
      <c r="L21" s="435"/>
    </row>
    <row r="22" spans="1:12" x14ac:dyDescent="0.2">
      <c r="A22" s="1715" t="s">
        <v>836</v>
      </c>
      <c r="B22" s="291" t="s">
        <v>823</v>
      </c>
      <c r="C22" s="503"/>
      <c r="D22" s="503"/>
      <c r="E22" s="503"/>
      <c r="F22" s="503"/>
      <c r="G22" s="503"/>
      <c r="H22" s="683"/>
      <c r="I22" s="409"/>
      <c r="J22" s="503"/>
      <c r="K22" s="410">
        <f t="shared" si="0"/>
        <v>0</v>
      </c>
      <c r="L22" s="435"/>
    </row>
    <row r="23" spans="1:12" x14ac:dyDescent="0.2">
      <c r="A23" s="1715" t="s">
        <v>837</v>
      </c>
      <c r="B23" s="291" t="s">
        <v>824</v>
      </c>
      <c r="C23" s="503"/>
      <c r="D23" s="503"/>
      <c r="E23" s="503"/>
      <c r="F23" s="503"/>
      <c r="G23" s="503"/>
      <c r="H23" s="683"/>
      <c r="I23" s="409"/>
      <c r="J23" s="503"/>
      <c r="K23" s="410">
        <f t="shared" si="0"/>
        <v>0</v>
      </c>
      <c r="L23" s="435"/>
    </row>
    <row r="24" spans="1:12" ht="12.75" customHeight="1" x14ac:dyDescent="0.2">
      <c r="A24" s="1715" t="s">
        <v>838</v>
      </c>
      <c r="B24" s="291" t="s">
        <v>825</v>
      </c>
      <c r="C24" s="503"/>
      <c r="D24" s="503"/>
      <c r="E24" s="503"/>
      <c r="F24" s="503"/>
      <c r="G24" s="503"/>
      <c r="H24" s="683"/>
      <c r="I24" s="409"/>
      <c r="J24" s="503"/>
      <c r="K24" s="410">
        <f t="shared" si="0"/>
        <v>0</v>
      </c>
      <c r="L24" s="435"/>
    </row>
    <row r="25" spans="1:12" ht="12.75" customHeight="1" x14ac:dyDescent="0.2">
      <c r="A25" s="1715" t="s">
        <v>919</v>
      </c>
      <c r="B25" s="291" t="s">
        <v>826</v>
      </c>
      <c r="C25" s="503"/>
      <c r="D25" s="503"/>
      <c r="E25" s="503"/>
      <c r="F25" s="503"/>
      <c r="G25" s="503"/>
      <c r="H25" s="683"/>
      <c r="I25" s="409"/>
      <c r="J25" s="503"/>
      <c r="K25" s="410">
        <f t="shared" si="0"/>
        <v>0</v>
      </c>
      <c r="L25" s="435"/>
    </row>
    <row r="26" spans="1:12" x14ac:dyDescent="0.2">
      <c r="A26" s="1715" t="s">
        <v>706</v>
      </c>
      <c r="B26" s="291" t="s">
        <v>827</v>
      </c>
      <c r="C26" s="503"/>
      <c r="D26" s="503"/>
      <c r="E26" s="503"/>
      <c r="F26" s="503"/>
      <c r="G26" s="503"/>
      <c r="H26" s="683"/>
      <c r="I26" s="409"/>
      <c r="J26" s="503"/>
      <c r="K26" s="410">
        <f t="shared" si="0"/>
        <v>0</v>
      </c>
      <c r="L26" s="435"/>
    </row>
    <row r="27" spans="1:12" x14ac:dyDescent="0.2">
      <c r="A27" s="1715" t="s">
        <v>707</v>
      </c>
      <c r="B27" s="291" t="s">
        <v>828</v>
      </c>
      <c r="C27" s="503"/>
      <c r="D27" s="503"/>
      <c r="E27" s="503"/>
      <c r="F27" s="503"/>
      <c r="G27" s="503"/>
      <c r="H27" s="683"/>
      <c r="I27" s="409"/>
      <c r="J27" s="503"/>
      <c r="K27" s="410">
        <f t="shared" si="0"/>
        <v>0</v>
      </c>
      <c r="L27" s="435"/>
    </row>
    <row r="28" spans="1:12" x14ac:dyDescent="0.2">
      <c r="A28" s="1715" t="s">
        <v>156</v>
      </c>
      <c r="B28" s="291" t="s">
        <v>829</v>
      </c>
      <c r="C28" s="503"/>
      <c r="D28" s="503"/>
      <c r="E28" s="503"/>
      <c r="F28" s="503"/>
      <c r="G28" s="503"/>
      <c r="H28" s="683"/>
      <c r="I28" s="409"/>
      <c r="J28" s="503"/>
      <c r="K28" s="410">
        <f t="shared" si="0"/>
        <v>0</v>
      </c>
      <c r="L28" s="435"/>
    </row>
    <row r="29" spans="1:12" x14ac:dyDescent="0.2">
      <c r="A29" s="1715" t="s">
        <v>157</v>
      </c>
      <c r="B29" s="291" t="s">
        <v>830</v>
      </c>
      <c r="C29" s="503"/>
      <c r="D29" s="503"/>
      <c r="E29" s="503"/>
      <c r="F29" s="503"/>
      <c r="G29" s="503"/>
      <c r="H29" s="683"/>
      <c r="I29" s="409"/>
      <c r="J29" s="503"/>
      <c r="K29" s="410">
        <f t="shared" si="0"/>
        <v>0</v>
      </c>
      <c r="L29" s="435"/>
    </row>
    <row r="30" spans="1:12" x14ac:dyDescent="0.2">
      <c r="A30" s="1715" t="s">
        <v>158</v>
      </c>
      <c r="B30" s="291" t="s">
        <v>831</v>
      </c>
      <c r="C30" s="503"/>
      <c r="D30" s="503"/>
      <c r="E30" s="503"/>
      <c r="F30" s="503"/>
      <c r="G30" s="503"/>
      <c r="H30" s="683"/>
      <c r="I30" s="409"/>
      <c r="J30" s="503"/>
      <c r="K30" s="410">
        <f t="shared" si="0"/>
        <v>0</v>
      </c>
      <c r="L30" s="435"/>
    </row>
    <row r="31" spans="1:12" x14ac:dyDescent="0.2">
      <c r="A31" s="1715" t="s">
        <v>159</v>
      </c>
      <c r="B31" s="291" t="s">
        <v>832</v>
      </c>
      <c r="C31" s="503"/>
      <c r="D31" s="503"/>
      <c r="E31" s="503"/>
      <c r="F31" s="503"/>
      <c r="G31" s="503"/>
      <c r="H31" s="683"/>
      <c r="I31" s="409"/>
      <c r="J31" s="503"/>
      <c r="K31" s="410">
        <f t="shared" si="0"/>
        <v>0</v>
      </c>
      <c r="L31" s="435"/>
    </row>
    <row r="32" spans="1:12" x14ac:dyDescent="0.2">
      <c r="A32" s="1716" t="s">
        <v>1319</v>
      </c>
      <c r="B32" s="266" t="s">
        <v>833</v>
      </c>
      <c r="C32" s="503"/>
      <c r="D32" s="503"/>
      <c r="E32" s="503"/>
      <c r="F32" s="503"/>
      <c r="G32" s="503"/>
      <c r="H32" s="683"/>
      <c r="I32" s="409"/>
      <c r="J32" s="510"/>
      <c r="K32" s="410">
        <f t="shared" si="0"/>
        <v>0</v>
      </c>
      <c r="L32" s="435"/>
    </row>
    <row r="33" spans="1:14" ht="12.75" customHeight="1" thickBot="1" x14ac:dyDescent="0.25">
      <c r="A33" s="877" t="s">
        <v>1275</v>
      </c>
      <c r="B33" s="464" t="s">
        <v>649</v>
      </c>
      <c r="C33" s="411">
        <f>SUM(C5:C32)</f>
        <v>51998104</v>
      </c>
      <c r="D33" s="411">
        <f t="shared" ref="D33:L33" si="1">SUM(D5:D32)</f>
        <v>6523788</v>
      </c>
      <c r="E33" s="411">
        <f t="shared" si="1"/>
        <v>1022191</v>
      </c>
      <c r="F33" s="411">
        <f t="shared" si="1"/>
        <v>1352559</v>
      </c>
      <c r="G33" s="411">
        <f t="shared" si="1"/>
        <v>47623</v>
      </c>
      <c r="H33" s="411">
        <f t="shared" si="1"/>
        <v>1211550</v>
      </c>
      <c r="I33" s="411">
        <f t="shared" si="1"/>
        <v>0</v>
      </c>
      <c r="J33" s="411">
        <f t="shared" si="1"/>
        <v>0</v>
      </c>
      <c r="K33" s="411">
        <f t="shared" si="1"/>
        <v>62155815</v>
      </c>
      <c r="L33" s="411">
        <f t="shared" si="1"/>
        <v>63868922</v>
      </c>
    </row>
    <row r="34" spans="1:14" s="25" customFormat="1" ht="18" customHeight="1" thickTop="1" x14ac:dyDescent="0.2">
      <c r="A34" s="1717" t="s">
        <v>49</v>
      </c>
      <c r="B34" s="1770" t="s">
        <v>648</v>
      </c>
      <c r="C34" s="412"/>
      <c r="D34" s="412"/>
      <c r="E34" s="412"/>
      <c r="F34" s="412"/>
      <c r="G34" s="412"/>
      <c r="H34" s="412"/>
      <c r="I34" s="409"/>
      <c r="J34" s="409"/>
      <c r="K34" s="409"/>
      <c r="L34" s="409"/>
      <c r="M34" s="896"/>
      <c r="N34" s="896"/>
    </row>
    <row r="35" spans="1:14" s="25" customFormat="1" ht="13.5" customHeight="1" x14ac:dyDescent="0.2">
      <c r="A35" s="1718" t="s">
        <v>674</v>
      </c>
      <c r="B35" s="207"/>
      <c r="C35" s="413"/>
      <c r="D35" s="413"/>
      <c r="E35" s="413"/>
      <c r="F35" s="413"/>
      <c r="G35" s="413"/>
      <c r="H35" s="413"/>
      <c r="I35" s="409"/>
      <c r="J35" s="409"/>
      <c r="K35" s="409"/>
      <c r="L35" s="409"/>
      <c r="M35" s="896"/>
      <c r="N35" s="896"/>
    </row>
    <row r="36" spans="1:14" x14ac:dyDescent="0.2">
      <c r="A36" s="1714" t="s">
        <v>1263</v>
      </c>
      <c r="B36" s="266">
        <v>2110</v>
      </c>
      <c r="C36" s="414">
        <v>2179907</v>
      </c>
      <c r="D36" s="414">
        <v>243254</v>
      </c>
      <c r="E36" s="414">
        <v>10149</v>
      </c>
      <c r="F36" s="414">
        <v>8520</v>
      </c>
      <c r="G36" s="414"/>
      <c r="H36" s="414"/>
      <c r="I36" s="432"/>
      <c r="J36" s="432"/>
      <c r="K36" s="410">
        <f t="shared" ref="K36:K41" si="2">SUM(C36:J36)</f>
        <v>2441830</v>
      </c>
      <c r="L36" s="408">
        <v>2369646</v>
      </c>
    </row>
    <row r="37" spans="1:14" x14ac:dyDescent="0.2">
      <c r="A37" s="1714" t="s">
        <v>1264</v>
      </c>
      <c r="B37" s="266">
        <v>2120</v>
      </c>
      <c r="C37" s="408"/>
      <c r="D37" s="408"/>
      <c r="E37" s="408"/>
      <c r="F37" s="408"/>
      <c r="G37" s="408"/>
      <c r="H37" s="408"/>
      <c r="I37" s="432"/>
      <c r="J37" s="432"/>
      <c r="K37" s="410">
        <f t="shared" si="2"/>
        <v>0</v>
      </c>
      <c r="L37" s="408"/>
    </row>
    <row r="38" spans="1:14" x14ac:dyDescent="0.2">
      <c r="A38" s="1714" t="s">
        <v>220</v>
      </c>
      <c r="B38" s="266">
        <v>2130</v>
      </c>
      <c r="C38" s="408">
        <v>901146</v>
      </c>
      <c r="D38" s="408">
        <v>192361</v>
      </c>
      <c r="E38" s="408">
        <v>7283</v>
      </c>
      <c r="F38" s="408">
        <v>16624</v>
      </c>
      <c r="G38" s="408"/>
      <c r="H38" s="408"/>
      <c r="I38" s="432"/>
      <c r="J38" s="432"/>
      <c r="K38" s="410">
        <f t="shared" si="2"/>
        <v>1117414</v>
      </c>
      <c r="L38" s="408">
        <v>911526</v>
      </c>
    </row>
    <row r="39" spans="1:14" x14ac:dyDescent="0.2">
      <c r="A39" s="1714" t="s">
        <v>221</v>
      </c>
      <c r="B39" s="266">
        <v>2140</v>
      </c>
      <c r="C39" s="408">
        <v>1161148</v>
      </c>
      <c r="D39" s="408">
        <v>98799</v>
      </c>
      <c r="E39" s="408">
        <v>15600</v>
      </c>
      <c r="F39" s="408">
        <v>10197</v>
      </c>
      <c r="G39" s="408"/>
      <c r="H39" s="408"/>
      <c r="I39" s="432"/>
      <c r="J39" s="432"/>
      <c r="K39" s="410">
        <f t="shared" si="2"/>
        <v>1285744</v>
      </c>
      <c r="L39" s="408">
        <v>1237854</v>
      </c>
    </row>
    <row r="40" spans="1:14" x14ac:dyDescent="0.2">
      <c r="A40" s="1714" t="s">
        <v>222</v>
      </c>
      <c r="B40" s="266">
        <v>2150</v>
      </c>
      <c r="C40" s="408">
        <v>1582526</v>
      </c>
      <c r="D40" s="408">
        <v>144770</v>
      </c>
      <c r="E40" s="408">
        <v>7231</v>
      </c>
      <c r="F40" s="408">
        <v>7806</v>
      </c>
      <c r="G40" s="408"/>
      <c r="H40" s="408"/>
      <c r="I40" s="432"/>
      <c r="J40" s="432"/>
      <c r="K40" s="410">
        <f t="shared" si="2"/>
        <v>1742333</v>
      </c>
      <c r="L40" s="408">
        <v>1759536</v>
      </c>
    </row>
    <row r="41" spans="1:14" x14ac:dyDescent="0.2">
      <c r="A41" s="1714" t="s">
        <v>1862</v>
      </c>
      <c r="B41" s="266">
        <v>2190</v>
      </c>
      <c r="C41" s="408">
        <v>1401460</v>
      </c>
      <c r="D41" s="408">
        <v>78520</v>
      </c>
      <c r="E41" s="408">
        <v>15330</v>
      </c>
      <c r="F41" s="408"/>
      <c r="G41" s="408"/>
      <c r="H41" s="408"/>
      <c r="I41" s="432"/>
      <c r="J41" s="432"/>
      <c r="K41" s="410">
        <f t="shared" si="2"/>
        <v>1495310</v>
      </c>
      <c r="L41" s="408">
        <v>1755397</v>
      </c>
    </row>
    <row r="42" spans="1:14" ht="12.75" customHeight="1" thickBot="1" x14ac:dyDescent="0.25">
      <c r="A42" s="877" t="s">
        <v>639</v>
      </c>
      <c r="B42" s="464" t="s">
        <v>811</v>
      </c>
      <c r="C42" s="411">
        <f>SUM(C36:C41)</f>
        <v>7226187</v>
      </c>
      <c r="D42" s="411">
        <f t="shared" ref="D42:L42" si="3">SUM(D36:D41)</f>
        <v>757704</v>
      </c>
      <c r="E42" s="411">
        <f t="shared" si="3"/>
        <v>55593</v>
      </c>
      <c r="F42" s="411">
        <f t="shared" si="3"/>
        <v>43147</v>
      </c>
      <c r="G42" s="411">
        <f t="shared" si="3"/>
        <v>0</v>
      </c>
      <c r="H42" s="411">
        <f t="shared" si="3"/>
        <v>0</v>
      </c>
      <c r="I42" s="411">
        <f t="shared" si="3"/>
        <v>0</v>
      </c>
      <c r="J42" s="411">
        <f t="shared" si="3"/>
        <v>0</v>
      </c>
      <c r="K42" s="411">
        <f t="shared" si="3"/>
        <v>8082631</v>
      </c>
      <c r="L42" s="411">
        <f t="shared" si="3"/>
        <v>8033959</v>
      </c>
    </row>
    <row r="43" spans="1:14" ht="13.5" thickTop="1" x14ac:dyDescent="0.2">
      <c r="A43" s="1719" t="s">
        <v>675</v>
      </c>
      <c r="B43" s="511"/>
      <c r="C43" s="415"/>
      <c r="D43" s="415"/>
      <c r="E43" s="415"/>
      <c r="F43" s="415"/>
      <c r="G43" s="415"/>
      <c r="H43" s="415"/>
      <c r="I43" s="409"/>
      <c r="J43" s="409"/>
      <c r="K43" s="415"/>
      <c r="L43" s="415"/>
    </row>
    <row r="44" spans="1:14" x14ac:dyDescent="0.2">
      <c r="A44" s="1714" t="s">
        <v>954</v>
      </c>
      <c r="B44" s="266">
        <v>2210</v>
      </c>
      <c r="C44" s="414">
        <v>2034186</v>
      </c>
      <c r="D44" s="414">
        <v>277298</v>
      </c>
      <c r="E44" s="414">
        <v>361153</v>
      </c>
      <c r="F44" s="414">
        <v>137980</v>
      </c>
      <c r="G44" s="414"/>
      <c r="H44" s="414">
        <v>63013</v>
      </c>
      <c r="I44" s="432"/>
      <c r="J44" s="432"/>
      <c r="K44" s="416">
        <f>SUM(C44:J44)</f>
        <v>2873630</v>
      </c>
      <c r="L44" s="414">
        <v>3029576</v>
      </c>
    </row>
    <row r="45" spans="1:14" x14ac:dyDescent="0.2">
      <c r="A45" s="1714" t="s">
        <v>955</v>
      </c>
      <c r="B45" s="266">
        <v>2220</v>
      </c>
      <c r="C45" s="408">
        <v>1202023</v>
      </c>
      <c r="D45" s="408">
        <v>128455</v>
      </c>
      <c r="E45" s="408">
        <v>10270</v>
      </c>
      <c r="F45" s="408">
        <v>25801</v>
      </c>
      <c r="G45" s="408"/>
      <c r="H45" s="408"/>
      <c r="I45" s="432"/>
      <c r="J45" s="432"/>
      <c r="K45" s="416">
        <f>SUM(C45:J45)</f>
        <v>1366549</v>
      </c>
      <c r="L45" s="408">
        <v>1335358</v>
      </c>
    </row>
    <row r="46" spans="1:14" x14ac:dyDescent="0.2">
      <c r="A46" s="1714" t="s">
        <v>956</v>
      </c>
      <c r="B46" s="266">
        <v>2230</v>
      </c>
      <c r="C46" s="408">
        <v>90033</v>
      </c>
      <c r="D46" s="408">
        <v>7630</v>
      </c>
      <c r="E46" s="408">
        <v>10770</v>
      </c>
      <c r="F46" s="408">
        <v>89420</v>
      </c>
      <c r="G46" s="408"/>
      <c r="H46" s="408"/>
      <c r="I46" s="432"/>
      <c r="J46" s="432"/>
      <c r="K46" s="416">
        <f>SUM(C46:J46)</f>
        <v>197853</v>
      </c>
      <c r="L46" s="408">
        <v>258740</v>
      </c>
    </row>
    <row r="47" spans="1:14" ht="12.75" customHeight="1" thickBot="1" x14ac:dyDescent="0.25">
      <c r="A47" s="877" t="s">
        <v>640</v>
      </c>
      <c r="B47" s="464" t="s">
        <v>33</v>
      </c>
      <c r="C47" s="411">
        <f>SUM(C44:C46)</f>
        <v>3326242</v>
      </c>
      <c r="D47" s="411">
        <f t="shared" ref="D47:K47" si="4">SUM(D44:D46)</f>
        <v>413383</v>
      </c>
      <c r="E47" s="411">
        <f t="shared" si="4"/>
        <v>382193</v>
      </c>
      <c r="F47" s="411">
        <f t="shared" si="4"/>
        <v>253201</v>
      </c>
      <c r="G47" s="411">
        <f t="shared" si="4"/>
        <v>0</v>
      </c>
      <c r="H47" s="411">
        <f t="shared" si="4"/>
        <v>63013</v>
      </c>
      <c r="I47" s="411">
        <f t="shared" si="4"/>
        <v>0</v>
      </c>
      <c r="J47" s="411">
        <f t="shared" si="4"/>
        <v>0</v>
      </c>
      <c r="K47" s="411">
        <f t="shared" si="4"/>
        <v>4438032</v>
      </c>
      <c r="L47" s="411">
        <f>SUM(L44:L46)</f>
        <v>4623674</v>
      </c>
    </row>
    <row r="48" spans="1:14" ht="13.5" thickTop="1" x14ac:dyDescent="0.2">
      <c r="A48" s="1719" t="s">
        <v>694</v>
      </c>
      <c r="B48" s="511"/>
      <c r="C48" s="415"/>
      <c r="D48" s="415"/>
      <c r="E48" s="415"/>
      <c r="F48" s="415"/>
      <c r="G48" s="415"/>
      <c r="H48" s="415"/>
      <c r="I48" s="409"/>
      <c r="J48" s="409"/>
      <c r="K48" s="415"/>
      <c r="L48" s="415"/>
    </row>
    <row r="49" spans="1:14" x14ac:dyDescent="0.2">
      <c r="A49" s="1714" t="s">
        <v>957</v>
      </c>
      <c r="B49" s="266">
        <v>2310</v>
      </c>
      <c r="C49" s="414">
        <v>64905</v>
      </c>
      <c r="D49" s="414">
        <v>21238</v>
      </c>
      <c r="E49" s="414">
        <v>113136</v>
      </c>
      <c r="F49" s="414">
        <v>13095</v>
      </c>
      <c r="G49" s="414"/>
      <c r="H49" s="414">
        <v>51801</v>
      </c>
      <c r="I49" s="432"/>
      <c r="J49" s="432"/>
      <c r="K49" s="416">
        <f>SUM(C49:J49)</f>
        <v>264175</v>
      </c>
      <c r="L49" s="414">
        <v>220866</v>
      </c>
    </row>
    <row r="50" spans="1:14" x14ac:dyDescent="0.2">
      <c r="A50" s="1714" t="s">
        <v>958</v>
      </c>
      <c r="B50" s="266">
        <v>2320</v>
      </c>
      <c r="C50" s="408">
        <v>357189</v>
      </c>
      <c r="D50" s="408">
        <v>71281</v>
      </c>
      <c r="E50" s="408">
        <v>3817</v>
      </c>
      <c r="F50" s="408">
        <v>815</v>
      </c>
      <c r="G50" s="408"/>
      <c r="H50" s="408"/>
      <c r="I50" s="432"/>
      <c r="J50" s="432"/>
      <c r="K50" s="416">
        <f>SUM(C50:J50)</f>
        <v>433102</v>
      </c>
      <c r="L50" s="408">
        <v>437609</v>
      </c>
    </row>
    <row r="51" spans="1:14" x14ac:dyDescent="0.2">
      <c r="A51" s="1714" t="s">
        <v>45</v>
      </c>
      <c r="B51" s="266">
        <v>2330</v>
      </c>
      <c r="C51" s="408">
        <v>1546708</v>
      </c>
      <c r="D51" s="408">
        <v>290810</v>
      </c>
      <c r="E51" s="408">
        <v>18544</v>
      </c>
      <c r="F51" s="408">
        <v>318151</v>
      </c>
      <c r="G51" s="408"/>
      <c r="H51" s="408"/>
      <c r="I51" s="432"/>
      <c r="J51" s="432"/>
      <c r="K51" s="416">
        <f>SUM(C51:J51)</f>
        <v>2174213</v>
      </c>
      <c r="L51" s="408">
        <v>1729745</v>
      </c>
    </row>
    <row r="52" spans="1:14" ht="22.5" x14ac:dyDescent="0.2">
      <c r="A52" s="1715" t="s">
        <v>335</v>
      </c>
      <c r="B52" s="819" t="s">
        <v>423</v>
      </c>
      <c r="C52" s="683"/>
      <c r="D52" s="683"/>
      <c r="E52" s="683"/>
      <c r="F52" s="683"/>
      <c r="G52" s="683"/>
      <c r="H52" s="683"/>
      <c r="I52" s="683"/>
      <c r="J52" s="683"/>
      <c r="K52" s="416">
        <f>SUM(C52:J52)</f>
        <v>0</v>
      </c>
      <c r="L52" s="683">
        <v>280000</v>
      </c>
    </row>
    <row r="53" spans="1:14" ht="12.75" customHeight="1" thickBot="1" x14ac:dyDescent="0.25">
      <c r="A53" s="877" t="s">
        <v>812</v>
      </c>
      <c r="B53" s="464" t="s">
        <v>34</v>
      </c>
      <c r="C53" s="411">
        <f>SUM(C49:C52)</f>
        <v>1968802</v>
      </c>
      <c r="D53" s="411">
        <f t="shared" ref="D53:L53" si="5">SUM(D49:D52)</f>
        <v>383329</v>
      </c>
      <c r="E53" s="411">
        <f t="shared" si="5"/>
        <v>135497</v>
      </c>
      <c r="F53" s="411">
        <f t="shared" si="5"/>
        <v>332061</v>
      </c>
      <c r="G53" s="411">
        <f t="shared" si="5"/>
        <v>0</v>
      </c>
      <c r="H53" s="411">
        <f t="shared" si="5"/>
        <v>51801</v>
      </c>
      <c r="I53" s="411">
        <f t="shared" si="5"/>
        <v>0</v>
      </c>
      <c r="J53" s="411">
        <f t="shared" si="5"/>
        <v>0</v>
      </c>
      <c r="K53" s="411">
        <f t="shared" si="5"/>
        <v>2871490</v>
      </c>
      <c r="L53" s="411">
        <f t="shared" si="5"/>
        <v>2668220</v>
      </c>
    </row>
    <row r="54" spans="1:14" ht="13.5" thickTop="1" x14ac:dyDescent="0.2">
      <c r="A54" s="1719" t="s">
        <v>695</v>
      </c>
      <c r="B54" s="511"/>
      <c r="C54" s="415"/>
      <c r="D54" s="415"/>
      <c r="E54" s="415"/>
      <c r="F54" s="415"/>
      <c r="G54" s="415"/>
      <c r="H54" s="415"/>
      <c r="I54" s="409"/>
      <c r="J54" s="409"/>
      <c r="K54" s="415"/>
      <c r="L54" s="415"/>
    </row>
    <row r="55" spans="1:14" x14ac:dyDescent="0.2">
      <c r="A55" s="1714" t="s">
        <v>1233</v>
      </c>
      <c r="B55" s="266">
        <v>2410</v>
      </c>
      <c r="C55" s="414">
        <v>4465975</v>
      </c>
      <c r="D55" s="414">
        <v>552493</v>
      </c>
      <c r="E55" s="414">
        <v>48441</v>
      </c>
      <c r="F55" s="414"/>
      <c r="G55" s="414"/>
      <c r="H55" s="414"/>
      <c r="I55" s="432"/>
      <c r="J55" s="432"/>
      <c r="K55" s="416">
        <f>SUM(C55:J55)</f>
        <v>5066909</v>
      </c>
      <c r="L55" s="414">
        <v>5009231</v>
      </c>
    </row>
    <row r="56" spans="1:14" ht="12.75" customHeight="1" x14ac:dyDescent="0.2">
      <c r="A56" s="1720" t="s">
        <v>434</v>
      </c>
      <c r="B56" s="113">
        <v>2490</v>
      </c>
      <c r="C56" s="408">
        <v>50372</v>
      </c>
      <c r="D56" s="408">
        <v>1237</v>
      </c>
      <c r="E56" s="408"/>
      <c r="F56" s="408"/>
      <c r="G56" s="408"/>
      <c r="H56" s="408"/>
      <c r="I56" s="432"/>
      <c r="J56" s="432"/>
      <c r="K56" s="416">
        <f>SUM(C56:J56)</f>
        <v>51609</v>
      </c>
      <c r="L56" s="408">
        <v>44250</v>
      </c>
    </row>
    <row r="57" spans="1:14" s="15" customFormat="1" ht="12.75" customHeight="1" thickBot="1" x14ac:dyDescent="0.25">
      <c r="A57" s="877" t="s">
        <v>299</v>
      </c>
      <c r="B57" s="536" t="s">
        <v>35</v>
      </c>
      <c r="C57" s="417">
        <f>SUM(C55:C56)</f>
        <v>4516347</v>
      </c>
      <c r="D57" s="417">
        <f t="shared" ref="D57:K57" si="6">SUM(D55:D56)</f>
        <v>553730</v>
      </c>
      <c r="E57" s="417">
        <f t="shared" si="6"/>
        <v>48441</v>
      </c>
      <c r="F57" s="417">
        <f t="shared" si="6"/>
        <v>0</v>
      </c>
      <c r="G57" s="417">
        <f t="shared" si="6"/>
        <v>0</v>
      </c>
      <c r="H57" s="417">
        <f t="shared" si="6"/>
        <v>0</v>
      </c>
      <c r="I57" s="417">
        <f t="shared" si="6"/>
        <v>0</v>
      </c>
      <c r="J57" s="417">
        <f t="shared" si="6"/>
        <v>0</v>
      </c>
      <c r="K57" s="417">
        <f t="shared" si="6"/>
        <v>5118518</v>
      </c>
      <c r="L57" s="411">
        <f>SUM(L55:L56)</f>
        <v>5053481</v>
      </c>
      <c r="M57" s="14"/>
      <c r="N57" s="14"/>
    </row>
    <row r="58" spans="1:14" s="15" customFormat="1" ht="13.5" thickTop="1" x14ac:dyDescent="0.2">
      <c r="A58" s="1719" t="s">
        <v>696</v>
      </c>
      <c r="B58" s="511"/>
      <c r="C58" s="418"/>
      <c r="D58" s="415"/>
      <c r="E58" s="415"/>
      <c r="F58" s="415"/>
      <c r="G58" s="415"/>
      <c r="H58" s="415"/>
      <c r="I58" s="409"/>
      <c r="J58" s="409"/>
      <c r="K58" s="415"/>
      <c r="L58" s="415"/>
      <c r="M58" s="14"/>
      <c r="N58" s="14"/>
    </row>
    <row r="59" spans="1:14" s="15" customFormat="1" x14ac:dyDescent="0.2">
      <c r="A59" s="1714" t="s">
        <v>1234</v>
      </c>
      <c r="B59" s="266">
        <v>2510</v>
      </c>
      <c r="C59" s="414">
        <v>419687</v>
      </c>
      <c r="D59" s="414">
        <v>50828</v>
      </c>
      <c r="E59" s="414">
        <v>18619</v>
      </c>
      <c r="F59" s="414">
        <v>1766</v>
      </c>
      <c r="G59" s="414"/>
      <c r="H59" s="414"/>
      <c r="I59" s="432"/>
      <c r="J59" s="432"/>
      <c r="K59" s="416">
        <f t="shared" ref="K59:K64" si="7">SUM(C59:J59)</f>
        <v>490900</v>
      </c>
      <c r="L59" s="414">
        <v>482225</v>
      </c>
      <c r="M59" s="14"/>
      <c r="N59" s="14"/>
    </row>
    <row r="60" spans="1:14" s="15" customFormat="1" x14ac:dyDescent="0.2">
      <c r="A60" s="1714" t="s">
        <v>531</v>
      </c>
      <c r="B60" s="266">
        <v>2520</v>
      </c>
      <c r="C60" s="408">
        <v>423530</v>
      </c>
      <c r="D60" s="408">
        <v>76264</v>
      </c>
      <c r="E60" s="408">
        <v>8245</v>
      </c>
      <c r="F60" s="408">
        <v>1891</v>
      </c>
      <c r="G60" s="408">
        <v>549</v>
      </c>
      <c r="H60" s="408"/>
      <c r="I60" s="432"/>
      <c r="J60" s="432"/>
      <c r="K60" s="416">
        <f t="shared" si="7"/>
        <v>510479</v>
      </c>
      <c r="L60" s="408">
        <v>504524</v>
      </c>
      <c r="M60" s="14"/>
      <c r="N60" s="14"/>
    </row>
    <row r="61" spans="1:14" s="15" customFormat="1" x14ac:dyDescent="0.2">
      <c r="A61" s="1714" t="s">
        <v>219</v>
      </c>
      <c r="B61" s="266">
        <v>2540</v>
      </c>
      <c r="C61" s="408"/>
      <c r="D61" s="408"/>
      <c r="E61" s="408"/>
      <c r="F61" s="408"/>
      <c r="G61" s="408"/>
      <c r="H61" s="408"/>
      <c r="I61" s="432"/>
      <c r="J61" s="432"/>
      <c r="K61" s="416">
        <f t="shared" si="7"/>
        <v>0</v>
      </c>
      <c r="L61" s="408"/>
      <c r="M61" s="14"/>
      <c r="N61" s="14"/>
    </row>
    <row r="62" spans="1:14" s="15" customFormat="1" x14ac:dyDescent="0.2">
      <c r="A62" s="1714" t="s">
        <v>1106</v>
      </c>
      <c r="B62" s="266">
        <v>2550</v>
      </c>
      <c r="C62" s="408"/>
      <c r="D62" s="408"/>
      <c r="E62" s="408"/>
      <c r="F62" s="408"/>
      <c r="G62" s="408"/>
      <c r="H62" s="408"/>
      <c r="I62" s="432"/>
      <c r="J62" s="432"/>
      <c r="K62" s="416">
        <f t="shared" si="7"/>
        <v>0</v>
      </c>
      <c r="L62" s="408"/>
      <c r="M62" s="14"/>
      <c r="N62" s="14"/>
    </row>
    <row r="63" spans="1:14" s="14" customFormat="1" x14ac:dyDescent="0.2">
      <c r="A63" s="1714" t="s">
        <v>106</v>
      </c>
      <c r="B63" s="266">
        <v>2560</v>
      </c>
      <c r="C63" s="408">
        <v>798362</v>
      </c>
      <c r="D63" s="408">
        <v>97397</v>
      </c>
      <c r="E63" s="408">
        <v>72307</v>
      </c>
      <c r="F63" s="408">
        <v>1146833</v>
      </c>
      <c r="G63" s="408">
        <v>11248</v>
      </c>
      <c r="H63" s="408"/>
      <c r="I63" s="432"/>
      <c r="J63" s="432"/>
      <c r="K63" s="416">
        <f t="shared" si="7"/>
        <v>2126147</v>
      </c>
      <c r="L63" s="408">
        <v>2079638</v>
      </c>
    </row>
    <row r="64" spans="1:14" s="14" customFormat="1" x14ac:dyDescent="0.2">
      <c r="A64" s="1721" t="s">
        <v>107</v>
      </c>
      <c r="B64" s="267">
        <v>2570</v>
      </c>
      <c r="C64" s="414"/>
      <c r="D64" s="414"/>
      <c r="E64" s="414"/>
      <c r="F64" s="414"/>
      <c r="G64" s="414"/>
      <c r="H64" s="414"/>
      <c r="I64" s="432"/>
      <c r="J64" s="432"/>
      <c r="K64" s="416">
        <f t="shared" si="7"/>
        <v>0</v>
      </c>
      <c r="L64" s="414">
        <v>393000</v>
      </c>
    </row>
    <row r="65" spans="1:14" s="15" customFormat="1" ht="12.75" customHeight="1" thickBot="1" x14ac:dyDescent="0.25">
      <c r="A65" s="877" t="s">
        <v>814</v>
      </c>
      <c r="B65" s="464" t="s">
        <v>36</v>
      </c>
      <c r="C65" s="411">
        <f>SUM(C59:C64)</f>
        <v>1641579</v>
      </c>
      <c r="D65" s="411">
        <f t="shared" ref="D65:L65" si="8">SUM(D59:D64)</f>
        <v>224489</v>
      </c>
      <c r="E65" s="411">
        <f t="shared" si="8"/>
        <v>99171</v>
      </c>
      <c r="F65" s="411">
        <f t="shared" si="8"/>
        <v>1150490</v>
      </c>
      <c r="G65" s="411">
        <f t="shared" si="8"/>
        <v>11797</v>
      </c>
      <c r="H65" s="411">
        <f t="shared" si="8"/>
        <v>0</v>
      </c>
      <c r="I65" s="411">
        <f t="shared" si="8"/>
        <v>0</v>
      </c>
      <c r="J65" s="411">
        <f t="shared" si="8"/>
        <v>0</v>
      </c>
      <c r="K65" s="411">
        <f t="shared" si="8"/>
        <v>3127526</v>
      </c>
      <c r="L65" s="411">
        <f t="shared" si="8"/>
        <v>3459387</v>
      </c>
      <c r="M65" s="14"/>
      <c r="N65" s="14"/>
    </row>
    <row r="66" spans="1:14" s="15" customFormat="1" ht="13.5" thickTop="1" x14ac:dyDescent="0.2">
      <c r="A66" s="1719" t="s">
        <v>697</v>
      </c>
      <c r="B66" s="462"/>
      <c r="C66" s="409"/>
      <c r="D66" s="409"/>
      <c r="E66" s="409"/>
      <c r="F66" s="409"/>
      <c r="G66" s="409"/>
      <c r="H66" s="409"/>
      <c r="I66" s="409"/>
      <c r="J66" s="409"/>
      <c r="K66" s="415"/>
      <c r="L66" s="415"/>
      <c r="M66" s="14"/>
      <c r="N66" s="14"/>
    </row>
    <row r="67" spans="1:14" s="15" customFormat="1" x14ac:dyDescent="0.2">
      <c r="A67" s="1714" t="s">
        <v>1226</v>
      </c>
      <c r="B67" s="266">
        <v>2610</v>
      </c>
      <c r="C67" s="408"/>
      <c r="D67" s="408"/>
      <c r="E67" s="408"/>
      <c r="F67" s="408"/>
      <c r="G67" s="408"/>
      <c r="H67" s="408"/>
      <c r="I67" s="432"/>
      <c r="J67" s="432"/>
      <c r="K67" s="416">
        <f>SUM(C67:J67)</f>
        <v>0</v>
      </c>
      <c r="L67" s="414"/>
      <c r="M67" s="14"/>
      <c r="N67" s="14"/>
    </row>
    <row r="68" spans="1:14" s="15" customFormat="1" ht="20.25" customHeight="1" x14ac:dyDescent="0.2">
      <c r="A68" s="1714" t="s">
        <v>691</v>
      </c>
      <c r="B68" s="266">
        <v>2620</v>
      </c>
      <c r="C68" s="408">
        <v>603390</v>
      </c>
      <c r="D68" s="408">
        <v>85923</v>
      </c>
      <c r="E68" s="408">
        <v>58430</v>
      </c>
      <c r="F68" s="408">
        <v>2461</v>
      </c>
      <c r="G68" s="408"/>
      <c r="H68" s="408"/>
      <c r="I68" s="432"/>
      <c r="J68" s="432"/>
      <c r="K68" s="416">
        <f>SUM(C68:J68)</f>
        <v>750204</v>
      </c>
      <c r="L68" s="408">
        <v>775539</v>
      </c>
      <c r="M68" s="14"/>
      <c r="N68" s="14"/>
    </row>
    <row r="69" spans="1:14" s="15" customFormat="1" x14ac:dyDescent="0.2">
      <c r="A69" s="1714" t="s">
        <v>1227</v>
      </c>
      <c r="B69" s="266">
        <v>2630</v>
      </c>
      <c r="C69" s="408">
        <v>99876</v>
      </c>
      <c r="D69" s="408">
        <v>9445</v>
      </c>
      <c r="E69" s="408">
        <v>34988</v>
      </c>
      <c r="F69" s="408">
        <v>1845</v>
      </c>
      <c r="G69" s="408"/>
      <c r="H69" s="408"/>
      <c r="I69" s="432"/>
      <c r="J69" s="432"/>
      <c r="K69" s="416">
        <f>SUM(C69:J69)</f>
        <v>146154</v>
      </c>
      <c r="L69" s="408">
        <v>154350</v>
      </c>
      <c r="M69" s="14"/>
      <c r="N69" s="14"/>
    </row>
    <row r="70" spans="1:14" s="15" customFormat="1" x14ac:dyDescent="0.2">
      <c r="A70" s="1714" t="s">
        <v>463</v>
      </c>
      <c r="B70" s="266">
        <v>2640</v>
      </c>
      <c r="C70" s="408">
        <v>565758</v>
      </c>
      <c r="D70" s="408">
        <v>150755</v>
      </c>
      <c r="E70" s="408">
        <v>115395</v>
      </c>
      <c r="F70" s="408">
        <v>12660</v>
      </c>
      <c r="G70" s="408"/>
      <c r="H70" s="408"/>
      <c r="I70" s="432"/>
      <c r="J70" s="432"/>
      <c r="K70" s="416">
        <f>SUM(C70:J70)</f>
        <v>844568</v>
      </c>
      <c r="L70" s="408">
        <v>883397</v>
      </c>
      <c r="M70" s="14"/>
      <c r="N70" s="14"/>
    </row>
    <row r="71" spans="1:14" s="15" customFormat="1" x14ac:dyDescent="0.2">
      <c r="A71" s="1714" t="s">
        <v>464</v>
      </c>
      <c r="B71" s="266">
        <v>2660</v>
      </c>
      <c r="C71" s="408">
        <v>874496</v>
      </c>
      <c r="D71" s="408">
        <v>154823</v>
      </c>
      <c r="E71" s="408">
        <v>832605</v>
      </c>
      <c r="F71" s="408">
        <v>172323</v>
      </c>
      <c r="G71" s="408">
        <v>349074</v>
      </c>
      <c r="H71" s="408"/>
      <c r="I71" s="432"/>
      <c r="J71" s="432"/>
      <c r="K71" s="416">
        <f>SUM(C71:J71)</f>
        <v>2383321</v>
      </c>
      <c r="L71" s="408">
        <v>1917293</v>
      </c>
      <c r="M71" s="14"/>
      <c r="N71" s="14"/>
    </row>
    <row r="72" spans="1:14" s="15" customFormat="1" ht="12.75" customHeight="1" thickBot="1" x14ac:dyDescent="0.25">
      <c r="A72" s="877" t="s">
        <v>38</v>
      </c>
      <c r="B72" s="461" t="s">
        <v>37</v>
      </c>
      <c r="C72" s="411">
        <f>SUM(C67:C71)</f>
        <v>2143520</v>
      </c>
      <c r="D72" s="411">
        <f t="shared" ref="D72:K72" si="9">SUM(D67:D71)</f>
        <v>400946</v>
      </c>
      <c r="E72" s="411">
        <f t="shared" si="9"/>
        <v>1041418</v>
      </c>
      <c r="F72" s="411">
        <f t="shared" si="9"/>
        <v>189289</v>
      </c>
      <c r="G72" s="411">
        <f t="shared" si="9"/>
        <v>349074</v>
      </c>
      <c r="H72" s="411">
        <f t="shared" si="9"/>
        <v>0</v>
      </c>
      <c r="I72" s="411">
        <f t="shared" si="9"/>
        <v>0</v>
      </c>
      <c r="J72" s="411">
        <f t="shared" si="9"/>
        <v>0</v>
      </c>
      <c r="K72" s="411">
        <f t="shared" si="9"/>
        <v>4124247</v>
      </c>
      <c r="L72" s="411">
        <f>SUM(L67:L71)</f>
        <v>3730579</v>
      </c>
      <c r="M72" s="14"/>
      <c r="N72" s="14"/>
    </row>
    <row r="73" spans="1:14" s="15" customFormat="1" ht="14.25" thickTop="1" thickBot="1" x14ac:dyDescent="0.25">
      <c r="A73" s="1722" t="s">
        <v>1133</v>
      </c>
      <c r="B73" s="1706" t="s">
        <v>653</v>
      </c>
      <c r="C73" s="419"/>
      <c r="D73" s="419">
        <v>505306</v>
      </c>
      <c r="E73" s="419">
        <v>209674</v>
      </c>
      <c r="F73" s="419"/>
      <c r="G73" s="419"/>
      <c r="H73" s="419"/>
      <c r="I73" s="425"/>
      <c r="J73" s="425">
        <v>140091</v>
      </c>
      <c r="K73" s="411">
        <f>SUM(C73:J73)</f>
        <v>855071</v>
      </c>
      <c r="L73" s="420">
        <v>881042</v>
      </c>
      <c r="M73" s="14"/>
      <c r="N73" s="14"/>
    </row>
    <row r="74" spans="1:14" ht="12.75" customHeight="1" thickTop="1" thickBot="1" x14ac:dyDescent="0.25">
      <c r="A74" s="877" t="s">
        <v>951</v>
      </c>
      <c r="B74" s="1705">
        <v>2000</v>
      </c>
      <c r="C74" s="421">
        <f>SUM(C42,C47,C53,C57,C65,C72,C73)</f>
        <v>20822677</v>
      </c>
      <c r="D74" s="421">
        <f t="shared" ref="D74:K74" si="10">SUM(D42,D47,D53,D57,D65,D72,D73)</f>
        <v>3238887</v>
      </c>
      <c r="E74" s="421">
        <f t="shared" si="10"/>
        <v>1971987</v>
      </c>
      <c r="F74" s="421">
        <f t="shared" si="10"/>
        <v>1968188</v>
      </c>
      <c r="G74" s="421">
        <f t="shared" si="10"/>
        <v>360871</v>
      </c>
      <c r="H74" s="421">
        <f t="shared" si="10"/>
        <v>114814</v>
      </c>
      <c r="I74" s="421">
        <f t="shared" si="10"/>
        <v>0</v>
      </c>
      <c r="J74" s="421">
        <f t="shared" si="10"/>
        <v>140091</v>
      </c>
      <c r="K74" s="421">
        <f t="shared" si="10"/>
        <v>28617515</v>
      </c>
      <c r="L74" s="421">
        <f>SUM(L42,L47,L53,L57,L65,L72,L73)</f>
        <v>28450342</v>
      </c>
    </row>
    <row r="75" spans="1:14" s="23" customFormat="1" ht="18" customHeight="1" thickTop="1" thickBot="1" x14ac:dyDescent="0.25">
      <c r="A75" s="1713" t="s">
        <v>50</v>
      </c>
      <c r="B75" s="1707" t="s">
        <v>654</v>
      </c>
      <c r="C75" s="419">
        <v>3369753</v>
      </c>
      <c r="D75" s="419">
        <v>534083</v>
      </c>
      <c r="E75" s="419">
        <v>1012045</v>
      </c>
      <c r="F75" s="419">
        <v>103047</v>
      </c>
      <c r="G75" s="419">
        <v>26584</v>
      </c>
      <c r="H75" s="419">
        <v>2890</v>
      </c>
      <c r="I75" s="425"/>
      <c r="J75" s="425"/>
      <c r="K75" s="411">
        <f>SUM(C75:J75)</f>
        <v>5048402</v>
      </c>
      <c r="L75" s="420">
        <v>5396568</v>
      </c>
      <c r="M75" s="895"/>
      <c r="N75" s="895"/>
    </row>
    <row r="76" spans="1:14" s="115" customFormat="1" ht="18" customHeight="1" thickTop="1" x14ac:dyDescent="0.2">
      <c r="A76" s="1724" t="s">
        <v>422</v>
      </c>
      <c r="B76" s="1770" t="s">
        <v>1005</v>
      </c>
      <c r="C76" s="412"/>
      <c r="D76" s="412"/>
      <c r="E76" s="409"/>
      <c r="F76" s="412"/>
      <c r="G76" s="412"/>
      <c r="H76" s="409"/>
      <c r="I76" s="409"/>
      <c r="J76" s="409"/>
      <c r="K76" s="409"/>
      <c r="L76" s="409"/>
      <c r="M76" s="897"/>
      <c r="N76" s="897"/>
    </row>
    <row r="77" spans="1:14" s="23" customFormat="1" ht="13.5" customHeight="1" x14ac:dyDescent="0.2">
      <c r="A77" s="1718" t="s">
        <v>698</v>
      </c>
      <c r="B77" s="207"/>
      <c r="C77" s="409"/>
      <c r="D77" s="409"/>
      <c r="E77" s="413"/>
      <c r="F77" s="409"/>
      <c r="G77" s="409"/>
      <c r="H77" s="413"/>
      <c r="I77" s="409"/>
      <c r="J77" s="409"/>
      <c r="K77" s="413"/>
      <c r="L77" s="413"/>
      <c r="M77" s="895"/>
      <c r="N77" s="895"/>
    </row>
    <row r="78" spans="1:14" x14ac:dyDescent="0.2">
      <c r="A78" s="1714" t="s">
        <v>574</v>
      </c>
      <c r="B78" s="266">
        <v>4110</v>
      </c>
      <c r="C78" s="409"/>
      <c r="D78" s="409"/>
      <c r="E78" s="414"/>
      <c r="F78" s="409"/>
      <c r="G78" s="409"/>
      <c r="H78" s="423"/>
      <c r="I78" s="503"/>
      <c r="J78" s="503"/>
      <c r="K78" s="410">
        <f t="shared" ref="K78:K83" si="11">SUM(C78:J78)</f>
        <v>0</v>
      </c>
      <c r="L78" s="414"/>
    </row>
    <row r="79" spans="1:14" x14ac:dyDescent="0.2">
      <c r="A79" s="1714" t="s">
        <v>343</v>
      </c>
      <c r="B79" s="266">
        <v>4120</v>
      </c>
      <c r="C79" s="409"/>
      <c r="D79" s="409"/>
      <c r="E79" s="408"/>
      <c r="F79" s="409"/>
      <c r="G79" s="409"/>
      <c r="H79" s="408">
        <v>1589815</v>
      </c>
      <c r="I79" s="503"/>
      <c r="J79" s="503"/>
      <c r="K79" s="410">
        <f t="shared" si="11"/>
        <v>1589815</v>
      </c>
      <c r="L79" s="408"/>
    </row>
    <row r="80" spans="1:14" x14ac:dyDescent="0.2">
      <c r="A80" s="1714" t="s">
        <v>344</v>
      </c>
      <c r="B80" s="266">
        <v>4130</v>
      </c>
      <c r="C80" s="409"/>
      <c r="D80" s="409"/>
      <c r="E80" s="408"/>
      <c r="F80" s="409"/>
      <c r="G80" s="409"/>
      <c r="H80" s="408"/>
      <c r="I80" s="503"/>
      <c r="J80" s="503"/>
      <c r="K80" s="410">
        <f t="shared" si="11"/>
        <v>0</v>
      </c>
      <c r="L80" s="408"/>
    </row>
    <row r="81" spans="1:12" x14ac:dyDescent="0.2">
      <c r="A81" s="1714" t="s">
        <v>791</v>
      </c>
      <c r="B81" s="266">
        <v>4140</v>
      </c>
      <c r="C81" s="409"/>
      <c r="D81" s="409"/>
      <c r="E81" s="408"/>
      <c r="F81" s="409"/>
      <c r="G81" s="409"/>
      <c r="H81" s="408"/>
      <c r="I81" s="503"/>
      <c r="J81" s="503"/>
      <c r="K81" s="410">
        <f t="shared" si="11"/>
        <v>0</v>
      </c>
      <c r="L81" s="408"/>
    </row>
    <row r="82" spans="1:12" x14ac:dyDescent="0.2">
      <c r="A82" s="1714" t="s">
        <v>89</v>
      </c>
      <c r="B82" s="266">
        <v>4170</v>
      </c>
      <c r="C82" s="409"/>
      <c r="D82" s="409"/>
      <c r="E82" s="408"/>
      <c r="F82" s="409"/>
      <c r="G82" s="409"/>
      <c r="H82" s="408"/>
      <c r="I82" s="503"/>
      <c r="J82" s="503"/>
      <c r="K82" s="410">
        <f t="shared" si="11"/>
        <v>0</v>
      </c>
      <c r="L82" s="408"/>
    </row>
    <row r="83" spans="1:12" x14ac:dyDescent="0.2">
      <c r="A83" s="1720" t="s">
        <v>792</v>
      </c>
      <c r="B83" s="113">
        <v>4190</v>
      </c>
      <c r="C83" s="409"/>
      <c r="D83" s="409"/>
      <c r="E83" s="408"/>
      <c r="F83" s="409"/>
      <c r="G83" s="409"/>
      <c r="H83" s="408"/>
      <c r="I83" s="503"/>
      <c r="J83" s="503"/>
      <c r="K83" s="410">
        <f t="shared" si="11"/>
        <v>0</v>
      </c>
      <c r="L83" s="408"/>
    </row>
    <row r="84" spans="1:12" ht="13.5" thickBot="1" x14ac:dyDescent="0.25">
      <c r="A84" s="877" t="s">
        <v>1831</v>
      </c>
      <c r="B84" s="529">
        <v>4100</v>
      </c>
      <c r="C84" s="409"/>
      <c r="D84" s="409"/>
      <c r="E84" s="411">
        <f>SUM(E78:E83)</f>
        <v>0</v>
      </c>
      <c r="F84" s="409"/>
      <c r="G84" s="409"/>
      <c r="H84" s="411">
        <f>SUM(H78:H83)</f>
        <v>1589815</v>
      </c>
      <c r="I84" s="503"/>
      <c r="J84" s="503"/>
      <c r="K84" s="411">
        <f>SUM(K78:K83)</f>
        <v>1589815</v>
      </c>
      <c r="L84" s="411">
        <f>SUM(L78:L83)</f>
        <v>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09" t="s">
        <v>793</v>
      </c>
      <c r="B86" s="862">
        <v>4220</v>
      </c>
      <c r="C86" s="409"/>
      <c r="D86" s="409"/>
      <c r="E86" s="433"/>
      <c r="F86" s="409"/>
      <c r="G86" s="409"/>
      <c r="H86" s="432">
        <v>1026161</v>
      </c>
      <c r="I86" s="503"/>
      <c r="J86" s="503"/>
      <c r="K86" s="516">
        <f t="shared" ref="K86:K98" si="12">H86</f>
        <v>1026161</v>
      </c>
      <c r="L86" s="438">
        <v>1603457</v>
      </c>
    </row>
    <row r="87" spans="1:12" ht="14.25" thickTop="1" thickBot="1" x14ac:dyDescent="0.25">
      <c r="A87" s="875" t="s">
        <v>794</v>
      </c>
      <c r="B87" s="514">
        <v>4230</v>
      </c>
      <c r="C87" s="409"/>
      <c r="D87" s="409"/>
      <c r="E87" s="433"/>
      <c r="F87" s="409"/>
      <c r="G87" s="409"/>
      <c r="H87" s="432"/>
      <c r="I87" s="503"/>
      <c r="J87" s="503"/>
      <c r="K87" s="516">
        <f t="shared" si="12"/>
        <v>0</v>
      </c>
      <c r="L87" s="438"/>
    </row>
    <row r="88" spans="1:12" ht="12.75" customHeight="1" thickTop="1" thickBot="1" x14ac:dyDescent="0.25">
      <c r="A88" s="875" t="s">
        <v>863</v>
      </c>
      <c r="B88" s="514">
        <v>4240</v>
      </c>
      <c r="C88" s="409"/>
      <c r="D88" s="409"/>
      <c r="E88" s="433"/>
      <c r="F88" s="409"/>
      <c r="G88" s="409"/>
      <c r="H88" s="432"/>
      <c r="I88" s="503"/>
      <c r="J88" s="503"/>
      <c r="K88" s="516">
        <f t="shared" si="12"/>
        <v>0</v>
      </c>
      <c r="L88" s="438"/>
    </row>
    <row r="89" spans="1:12" ht="12.75" customHeight="1" thickTop="1" thickBot="1" x14ac:dyDescent="0.25">
      <c r="A89" s="875" t="s">
        <v>795</v>
      </c>
      <c r="B89" s="514">
        <v>4270</v>
      </c>
      <c r="C89" s="409"/>
      <c r="D89" s="409"/>
      <c r="E89" s="433"/>
      <c r="F89" s="409"/>
      <c r="G89" s="409"/>
      <c r="H89" s="432"/>
      <c r="I89" s="503"/>
      <c r="J89" s="503"/>
      <c r="K89" s="516">
        <f t="shared" si="12"/>
        <v>0</v>
      </c>
      <c r="L89" s="438"/>
    </row>
    <row r="90" spans="1:12" ht="12.75" customHeight="1" thickTop="1" thickBot="1" x14ac:dyDescent="0.25">
      <c r="A90" s="875" t="s">
        <v>778</v>
      </c>
      <c r="B90" s="514">
        <v>4280</v>
      </c>
      <c r="C90" s="409"/>
      <c r="D90" s="409"/>
      <c r="E90" s="433"/>
      <c r="F90" s="409"/>
      <c r="G90" s="409"/>
      <c r="H90" s="432"/>
      <c r="I90" s="503"/>
      <c r="J90" s="503"/>
      <c r="K90" s="516">
        <f t="shared" si="12"/>
        <v>0</v>
      </c>
      <c r="L90" s="438"/>
    </row>
    <row r="91" spans="1:12" ht="12.75" customHeight="1" thickTop="1" thickBot="1" x14ac:dyDescent="0.25">
      <c r="A91" s="875" t="s">
        <v>779</v>
      </c>
      <c r="B91" s="514">
        <v>4290</v>
      </c>
      <c r="C91" s="409"/>
      <c r="D91" s="409"/>
      <c r="E91" s="433"/>
      <c r="F91" s="409"/>
      <c r="G91" s="409"/>
      <c r="H91" s="432"/>
      <c r="I91" s="503"/>
      <c r="J91" s="503"/>
      <c r="K91" s="516">
        <f t="shared" si="12"/>
        <v>0</v>
      </c>
      <c r="L91" s="438"/>
    </row>
    <row r="92" spans="1:12" ht="14.25" thickTop="1" thickBot="1" x14ac:dyDescent="0.25">
      <c r="A92" s="1947" t="s">
        <v>1985</v>
      </c>
      <c r="B92" s="1712">
        <v>4200</v>
      </c>
      <c r="C92" s="409"/>
      <c r="D92" s="409"/>
      <c r="E92" s="433"/>
      <c r="F92" s="409"/>
      <c r="G92" s="409"/>
      <c r="H92" s="1052">
        <f>SUM(H85:H91)</f>
        <v>1026161</v>
      </c>
      <c r="I92" s="503"/>
      <c r="J92" s="503"/>
      <c r="K92" s="516">
        <f t="shared" si="12"/>
        <v>1026161</v>
      </c>
      <c r="L92" s="1052">
        <f>SUM(L85:L91)</f>
        <v>1603457</v>
      </c>
    </row>
    <row r="93" spans="1:12" ht="14.25" thickTop="1" thickBot="1" x14ac:dyDescent="0.25">
      <c r="A93" s="1709" t="s">
        <v>780</v>
      </c>
      <c r="B93" s="1710">
        <v>4310</v>
      </c>
      <c r="C93" s="409"/>
      <c r="D93" s="409"/>
      <c r="E93" s="433"/>
      <c r="F93" s="409"/>
      <c r="G93" s="409"/>
      <c r="H93" s="1711"/>
      <c r="I93" s="503"/>
      <c r="J93" s="503"/>
      <c r="K93" s="516">
        <f t="shared" si="12"/>
        <v>0</v>
      </c>
      <c r="L93" s="800"/>
    </row>
    <row r="94" spans="1:12" ht="12.75" customHeight="1" thickTop="1" thickBot="1" x14ac:dyDescent="0.25">
      <c r="A94" s="875" t="s">
        <v>781</v>
      </c>
      <c r="B94" s="514">
        <v>4320</v>
      </c>
      <c r="C94" s="409"/>
      <c r="D94" s="409"/>
      <c r="E94" s="433"/>
      <c r="F94" s="409"/>
      <c r="G94" s="409"/>
      <c r="H94" s="432"/>
      <c r="I94" s="503"/>
      <c r="J94" s="503"/>
      <c r="K94" s="516">
        <f t="shared" si="12"/>
        <v>0</v>
      </c>
      <c r="L94" s="438"/>
    </row>
    <row r="95" spans="1:12" ht="15" customHeight="1" thickTop="1" thickBot="1" x14ac:dyDescent="0.25">
      <c r="A95" s="875" t="s">
        <v>1834</v>
      </c>
      <c r="B95" s="514">
        <v>4330</v>
      </c>
      <c r="C95" s="409"/>
      <c r="D95" s="409"/>
      <c r="E95" s="433"/>
      <c r="F95" s="409"/>
      <c r="G95" s="409"/>
      <c r="H95" s="432"/>
      <c r="I95" s="503"/>
      <c r="J95" s="503"/>
      <c r="K95" s="516">
        <f t="shared" si="12"/>
        <v>0</v>
      </c>
      <c r="L95" s="438"/>
    </row>
    <row r="96" spans="1:12" ht="14.25" thickTop="1" thickBot="1" x14ac:dyDescent="0.25">
      <c r="A96" s="875" t="s">
        <v>782</v>
      </c>
      <c r="B96" s="514">
        <v>4340</v>
      </c>
      <c r="C96" s="409"/>
      <c r="D96" s="409"/>
      <c r="E96" s="433"/>
      <c r="F96" s="409"/>
      <c r="G96" s="409"/>
      <c r="H96" s="432"/>
      <c r="I96" s="503"/>
      <c r="J96" s="503"/>
      <c r="K96" s="516">
        <f t="shared" si="12"/>
        <v>0</v>
      </c>
      <c r="L96" s="438"/>
    </row>
    <row r="97" spans="1:14" ht="12.75" customHeight="1" thickTop="1" thickBot="1" x14ac:dyDescent="0.25">
      <c r="A97" s="875" t="s">
        <v>861</v>
      </c>
      <c r="B97" s="514">
        <v>4370</v>
      </c>
      <c r="C97" s="409"/>
      <c r="D97" s="409"/>
      <c r="E97" s="433"/>
      <c r="F97" s="409"/>
      <c r="G97" s="409"/>
      <c r="H97" s="432"/>
      <c r="I97" s="503"/>
      <c r="J97" s="503"/>
      <c r="K97" s="516">
        <f t="shared" si="12"/>
        <v>0</v>
      </c>
      <c r="L97" s="438"/>
    </row>
    <row r="98" spans="1:14" ht="14.25" thickTop="1" thickBot="1" x14ac:dyDescent="0.25">
      <c r="A98" s="875" t="s">
        <v>862</v>
      </c>
      <c r="B98" s="514">
        <v>4380</v>
      </c>
      <c r="C98" s="409"/>
      <c r="D98" s="409"/>
      <c r="E98" s="515"/>
      <c r="F98" s="409"/>
      <c r="G98" s="409"/>
      <c r="H98" s="432"/>
      <c r="I98" s="503"/>
      <c r="J98" s="503"/>
      <c r="K98" s="516">
        <f t="shared" si="12"/>
        <v>0</v>
      </c>
      <c r="L98" s="438"/>
    </row>
    <row r="99" spans="1:14" ht="14.25" thickTop="1" thickBot="1" x14ac:dyDescent="0.25">
      <c r="A99" s="875" t="s">
        <v>424</v>
      </c>
      <c r="B99" s="514">
        <v>4390</v>
      </c>
      <c r="C99" s="409"/>
      <c r="D99" s="409"/>
      <c r="E99" s="800"/>
      <c r="F99" s="409"/>
      <c r="G99" s="409"/>
      <c r="H99" s="432"/>
      <c r="I99" s="503"/>
      <c r="J99" s="503"/>
      <c r="K99" s="516">
        <f>SUM(E99,H99)</f>
        <v>0</v>
      </c>
      <c r="L99" s="438"/>
    </row>
    <row r="100" spans="1:14" ht="14.25" thickTop="1" thickBot="1" x14ac:dyDescent="0.25">
      <c r="A100" s="1946" t="s">
        <v>1832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22" t="s">
        <v>1835</v>
      </c>
      <c r="B101" s="518" t="s">
        <v>1083</v>
      </c>
      <c r="C101" s="409"/>
      <c r="D101" s="409"/>
      <c r="E101" s="425"/>
      <c r="F101" s="409"/>
      <c r="G101" s="409"/>
      <c r="H101" s="425"/>
      <c r="I101" s="503"/>
      <c r="J101" s="503"/>
      <c r="K101" s="1053">
        <f>SUM(C101:J101)</f>
        <v>0</v>
      </c>
      <c r="L101" s="438"/>
    </row>
    <row r="102" spans="1:14" ht="12.75" customHeight="1" thickTop="1" thickBot="1" x14ac:dyDescent="0.25">
      <c r="A102" s="877" t="s">
        <v>1833</v>
      </c>
      <c r="B102" s="529">
        <v>4000</v>
      </c>
      <c r="C102" s="409"/>
      <c r="D102" s="409"/>
      <c r="E102" s="421">
        <f>SUM(E84,E92,E100,E101)</f>
        <v>0</v>
      </c>
      <c r="F102" s="409"/>
      <c r="G102" s="409"/>
      <c r="H102" s="421">
        <f>SUM(H84,H92,H100,H101)</f>
        <v>2615976</v>
      </c>
      <c r="I102" s="503"/>
      <c r="J102" s="503"/>
      <c r="K102" s="421">
        <f>SUM(K84,K92,K100,K101)</f>
        <v>2615976</v>
      </c>
      <c r="L102" s="421">
        <f>SUM(L84,L92,L100,L101)</f>
        <v>1603457</v>
      </c>
    </row>
    <row r="103" spans="1:14" s="115" customFormat="1" ht="18" customHeight="1" thickTop="1" x14ac:dyDescent="0.2">
      <c r="A103" s="1724" t="s">
        <v>592</v>
      </c>
      <c r="B103" s="1770" t="s">
        <v>570</v>
      </c>
      <c r="C103" s="409"/>
      <c r="D103" s="409"/>
      <c r="E103" s="409"/>
      <c r="F103" s="409"/>
      <c r="G103" s="409"/>
      <c r="H103" s="412"/>
      <c r="I103" s="429"/>
      <c r="J103" s="429"/>
      <c r="K103" s="412"/>
      <c r="L103" s="412"/>
      <c r="M103" s="897"/>
      <c r="N103" s="897"/>
    </row>
    <row r="104" spans="1:14" s="295" customFormat="1" ht="13.5" customHeight="1" x14ac:dyDescent="0.2">
      <c r="A104" s="1725" t="s">
        <v>699</v>
      </c>
      <c r="B104" s="517"/>
      <c r="C104" s="409"/>
      <c r="D104" s="409"/>
      <c r="E104" s="409"/>
      <c r="F104" s="409"/>
      <c r="G104" s="409"/>
      <c r="H104" s="413"/>
      <c r="I104" s="429"/>
      <c r="J104" s="429"/>
      <c r="K104" s="413"/>
      <c r="L104" s="413"/>
      <c r="M104" s="895"/>
      <c r="N104" s="895"/>
    </row>
    <row r="105" spans="1:14" s="296" customFormat="1" x14ac:dyDescent="0.2">
      <c r="A105" s="1714" t="s">
        <v>90</v>
      </c>
      <c r="B105" s="266">
        <v>5110</v>
      </c>
      <c r="C105" s="409"/>
      <c r="D105" s="409"/>
      <c r="E105" s="409"/>
      <c r="F105" s="409"/>
      <c r="G105" s="409"/>
      <c r="H105" s="414"/>
      <c r="I105" s="429"/>
      <c r="J105" s="429"/>
      <c r="K105" s="410">
        <f>H105</f>
        <v>0</v>
      </c>
      <c r="L105" s="414"/>
      <c r="M105" s="893"/>
      <c r="N105" s="893"/>
    </row>
    <row r="106" spans="1:14" s="296" customFormat="1" x14ac:dyDescent="0.2">
      <c r="A106" s="1714"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14" t="s">
        <v>1365</v>
      </c>
      <c r="B107" s="266">
        <v>5130</v>
      </c>
      <c r="C107" s="409"/>
      <c r="D107" s="409"/>
      <c r="E107" s="409"/>
      <c r="F107" s="409"/>
      <c r="G107" s="409"/>
      <c r="H107" s="408"/>
      <c r="I107" s="429"/>
      <c r="J107" s="429"/>
      <c r="K107" s="410">
        <f>H107</f>
        <v>0</v>
      </c>
      <c r="L107" s="408"/>
      <c r="M107" s="893"/>
      <c r="N107" s="893"/>
    </row>
    <row r="108" spans="1:14" s="296" customFormat="1" x14ac:dyDescent="0.2">
      <c r="A108" s="1714" t="s">
        <v>92</v>
      </c>
      <c r="B108" s="266" t="s">
        <v>672</v>
      </c>
      <c r="C108" s="409"/>
      <c r="D108" s="409"/>
      <c r="E108" s="409"/>
      <c r="F108" s="409"/>
      <c r="G108" s="409"/>
      <c r="H108" s="408"/>
      <c r="I108" s="429"/>
      <c r="J108" s="429"/>
      <c r="K108" s="410">
        <f>H108</f>
        <v>0</v>
      </c>
      <c r="L108" s="408"/>
      <c r="M108" s="893"/>
      <c r="N108" s="893"/>
    </row>
    <row r="109" spans="1:14" s="296" customFormat="1" x14ac:dyDescent="0.2">
      <c r="A109" s="1714"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1286</v>
      </c>
      <c r="B110" s="461" t="s">
        <v>813</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425</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723</v>
      </c>
      <c r="B112" s="464" t="s">
        <v>570</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23" t="s">
        <v>593</v>
      </c>
      <c r="B113" s="263" t="s">
        <v>1006</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76190534</v>
      </c>
      <c r="D114" s="411">
        <f t="shared" ref="D114:K114" si="13">SUM(D33,D74,D75,D102,D112,D113)</f>
        <v>10296758</v>
      </c>
      <c r="E114" s="411">
        <f t="shared" si="13"/>
        <v>4006223</v>
      </c>
      <c r="F114" s="411">
        <f t="shared" si="13"/>
        <v>3423794</v>
      </c>
      <c r="G114" s="411">
        <f t="shared" si="13"/>
        <v>435078</v>
      </c>
      <c r="H114" s="411">
        <f>SUM(H33,H74,H75,H102,H112,H113)</f>
        <v>3945230</v>
      </c>
      <c r="I114" s="411">
        <f t="shared" si="13"/>
        <v>0</v>
      </c>
      <c r="J114" s="411">
        <f t="shared" si="13"/>
        <v>140091</v>
      </c>
      <c r="K114" s="411">
        <f t="shared" si="13"/>
        <v>98437708</v>
      </c>
      <c r="L114" s="411">
        <f>SUM(L33,L74,L75,L102,L112,L113)</f>
        <v>99319289</v>
      </c>
    </row>
    <row r="115" spans="1:14" ht="23.25" thickTop="1" x14ac:dyDescent="0.2">
      <c r="A115" s="1726" t="s">
        <v>1154</v>
      </c>
      <c r="B115" s="882"/>
      <c r="C115" s="412"/>
      <c r="D115" s="412"/>
      <c r="E115" s="412"/>
      <c r="F115" s="412"/>
      <c r="G115" s="412"/>
      <c r="H115" s="412"/>
      <c r="I115" s="412"/>
      <c r="J115" s="412"/>
      <c r="K115" s="436">
        <f>'Revenues 9-14'!C275-'Expenditures 15-22'!K114</f>
        <v>-998860</v>
      </c>
      <c r="L115" s="412"/>
    </row>
    <row r="116" spans="1:14" s="1027" customFormat="1" ht="9" customHeight="1" x14ac:dyDescent="0.2">
      <c r="A116" s="1727"/>
      <c r="B116" s="886"/>
      <c r="C116" s="887"/>
      <c r="D116" s="887"/>
      <c r="E116" s="887"/>
      <c r="F116" s="887"/>
      <c r="G116" s="887"/>
      <c r="H116" s="887"/>
      <c r="I116" s="887"/>
      <c r="J116" s="887"/>
      <c r="K116" s="887"/>
      <c r="L116" s="887"/>
      <c r="M116" s="893"/>
      <c r="N116" s="893"/>
    </row>
    <row r="117" spans="1:14" s="114" customFormat="1" ht="30" customHeight="1" x14ac:dyDescent="0.2">
      <c r="A117" s="2328" t="s">
        <v>333</v>
      </c>
      <c r="B117" s="2329"/>
      <c r="C117" s="883"/>
      <c r="D117" s="884"/>
      <c r="E117" s="884"/>
      <c r="F117" s="884"/>
      <c r="G117" s="884"/>
      <c r="H117" s="884"/>
      <c r="I117" s="884"/>
      <c r="J117" s="884"/>
      <c r="K117" s="884"/>
      <c r="L117" s="885"/>
      <c r="M117" s="604"/>
      <c r="N117" s="604"/>
    </row>
    <row r="118" spans="1:14" ht="18" customHeight="1" x14ac:dyDescent="0.2">
      <c r="A118" s="738" t="s">
        <v>1200</v>
      </c>
      <c r="B118" s="264" t="s">
        <v>648</v>
      </c>
      <c r="C118" s="409"/>
      <c r="D118" s="409"/>
      <c r="E118" s="409"/>
      <c r="F118" s="409"/>
      <c r="G118" s="409"/>
      <c r="H118" s="409"/>
      <c r="I118" s="409"/>
      <c r="J118" s="409"/>
      <c r="K118" s="409"/>
      <c r="L118" s="409"/>
    </row>
    <row r="119" spans="1:14" ht="13.5" customHeight="1" x14ac:dyDescent="0.2">
      <c r="A119" s="1728" t="s">
        <v>674</v>
      </c>
      <c r="B119" s="207"/>
      <c r="C119" s="413"/>
      <c r="D119" s="413"/>
      <c r="E119" s="413"/>
      <c r="F119" s="409"/>
      <c r="G119" s="409"/>
      <c r="H119" s="413"/>
      <c r="I119" s="409"/>
      <c r="J119" s="409"/>
      <c r="K119" s="413"/>
      <c r="L119" s="413"/>
    </row>
    <row r="120" spans="1:14" ht="12.75" customHeight="1" x14ac:dyDescent="0.2">
      <c r="A120" s="1720" t="s">
        <v>172</v>
      </c>
      <c r="B120" s="113">
        <v>2190</v>
      </c>
      <c r="C120" s="408"/>
      <c r="D120" s="408"/>
      <c r="E120" s="408"/>
      <c r="F120" s="408"/>
      <c r="G120" s="408"/>
      <c r="H120" s="408"/>
      <c r="I120" s="432"/>
      <c r="J120" s="432"/>
      <c r="K120" s="410">
        <f>SUM(C120:J120)</f>
        <v>0</v>
      </c>
      <c r="L120" s="408"/>
    </row>
    <row r="121" spans="1:14" x14ac:dyDescent="0.2">
      <c r="A121" s="1729" t="s">
        <v>696</v>
      </c>
      <c r="B121" s="207"/>
      <c r="C121" s="427"/>
      <c r="D121" s="427"/>
      <c r="E121" s="427"/>
      <c r="F121" s="427"/>
      <c r="G121" s="427"/>
      <c r="H121" s="427"/>
      <c r="I121" s="409"/>
      <c r="J121" s="409"/>
      <c r="K121" s="413"/>
      <c r="L121" s="427"/>
    </row>
    <row r="122" spans="1:14" ht="13.5" thickBot="1" x14ac:dyDescent="0.25">
      <c r="A122" s="1714" t="s">
        <v>1234</v>
      </c>
      <c r="B122" s="266">
        <v>2510</v>
      </c>
      <c r="C122" s="408"/>
      <c r="D122" s="408"/>
      <c r="E122" s="408"/>
      <c r="F122" s="408"/>
      <c r="G122" s="408"/>
      <c r="H122" s="408"/>
      <c r="I122" s="432"/>
      <c r="J122" s="432"/>
      <c r="K122" s="411">
        <f>SUM(C122:J122)</f>
        <v>0</v>
      </c>
      <c r="L122" s="408"/>
    </row>
    <row r="123" spans="1:14" ht="14.25" thickTop="1" thickBot="1" x14ac:dyDescent="0.25">
      <c r="A123" s="1714" t="s">
        <v>5</v>
      </c>
      <c r="B123" s="266">
        <v>2530</v>
      </c>
      <c r="C123" s="408"/>
      <c r="D123" s="408"/>
      <c r="E123" s="408"/>
      <c r="F123" s="408"/>
      <c r="G123" s="408"/>
      <c r="H123" s="408"/>
      <c r="I123" s="432"/>
      <c r="J123" s="432"/>
      <c r="K123" s="411">
        <f>SUM(C123:J123)</f>
        <v>0</v>
      </c>
      <c r="L123" s="408"/>
    </row>
    <row r="124" spans="1:14" ht="14.25" thickTop="1" thickBot="1" x14ac:dyDescent="0.25">
      <c r="A124" s="1714" t="s">
        <v>219</v>
      </c>
      <c r="B124" s="266">
        <v>2540</v>
      </c>
      <c r="C124" s="408">
        <v>3387724</v>
      </c>
      <c r="D124" s="408">
        <v>350236</v>
      </c>
      <c r="E124" s="408">
        <v>1264684</v>
      </c>
      <c r="F124" s="408">
        <v>1335386</v>
      </c>
      <c r="G124" s="408">
        <v>29136</v>
      </c>
      <c r="H124" s="408">
        <v>95256</v>
      </c>
      <c r="I124" s="432"/>
      <c r="J124" s="432"/>
      <c r="K124" s="411">
        <f>SUM(C124:J124)</f>
        <v>6462422</v>
      </c>
      <c r="L124" s="408">
        <v>6629016</v>
      </c>
    </row>
    <row r="125" spans="1:14" ht="14.25" thickTop="1" thickBot="1" x14ac:dyDescent="0.25">
      <c r="A125" s="1714" t="s">
        <v>1106</v>
      </c>
      <c r="B125" s="266">
        <v>2550</v>
      </c>
      <c r="C125" s="408"/>
      <c r="D125" s="408"/>
      <c r="E125" s="408"/>
      <c r="F125" s="408"/>
      <c r="G125" s="408"/>
      <c r="H125" s="408"/>
      <c r="I125" s="432"/>
      <c r="J125" s="432"/>
      <c r="K125" s="411">
        <f>SUM(C125:J125)</f>
        <v>0</v>
      </c>
      <c r="L125" s="408"/>
    </row>
    <row r="126" spans="1:14" ht="14.25" thickTop="1" thickBot="1" x14ac:dyDescent="0.25">
      <c r="A126" s="1714"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814</v>
      </c>
      <c r="B127" s="464" t="s">
        <v>36</v>
      </c>
      <c r="C127" s="411">
        <f>SUM(C122:C126)</f>
        <v>3387724</v>
      </c>
      <c r="D127" s="411">
        <f t="shared" ref="D127:L127" si="14">SUM(D122:D126)</f>
        <v>350236</v>
      </c>
      <c r="E127" s="411">
        <f t="shared" si="14"/>
        <v>1264684</v>
      </c>
      <c r="F127" s="411">
        <f t="shared" si="14"/>
        <v>1335386</v>
      </c>
      <c r="G127" s="411">
        <f t="shared" si="14"/>
        <v>29136</v>
      </c>
      <c r="H127" s="411">
        <f t="shared" si="14"/>
        <v>95256</v>
      </c>
      <c r="I127" s="411">
        <f t="shared" si="14"/>
        <v>0</v>
      </c>
      <c r="J127" s="411">
        <f t="shared" si="14"/>
        <v>0</v>
      </c>
      <c r="K127" s="411">
        <f t="shared" si="14"/>
        <v>6462422</v>
      </c>
      <c r="L127" s="411">
        <f t="shared" si="14"/>
        <v>6629016</v>
      </c>
    </row>
    <row r="128" spans="1:14" ht="12.75" customHeight="1" thickTop="1" x14ac:dyDescent="0.2">
      <c r="A128" s="874" t="s">
        <v>1133</v>
      </c>
      <c r="B128" s="1071" t="s">
        <v>653</v>
      </c>
      <c r="C128" s="1764"/>
      <c r="D128" s="1764"/>
      <c r="E128" s="1764"/>
      <c r="F128" s="1764"/>
      <c r="G128" s="1764"/>
      <c r="H128" s="1764"/>
      <c r="I128" s="695"/>
      <c r="J128" s="695"/>
      <c r="K128" s="426">
        <f>SUM(C128:J128)</f>
        <v>0</v>
      </c>
      <c r="L128" s="1764"/>
    </row>
    <row r="129" spans="1:14" ht="12.75" customHeight="1" thickBot="1" x14ac:dyDescent="0.25">
      <c r="A129" s="1765" t="s">
        <v>951</v>
      </c>
      <c r="B129" s="1708" t="s">
        <v>648</v>
      </c>
      <c r="C129" s="421">
        <f>SUM(C120,C127,C128)</f>
        <v>3387724</v>
      </c>
      <c r="D129" s="421">
        <f t="shared" ref="D129:L129" si="15">SUM(D120,D127,D128)</f>
        <v>350236</v>
      </c>
      <c r="E129" s="421">
        <f t="shared" si="15"/>
        <v>1264684</v>
      </c>
      <c r="F129" s="421">
        <f t="shared" si="15"/>
        <v>1335386</v>
      </c>
      <c r="G129" s="421">
        <f t="shared" si="15"/>
        <v>29136</v>
      </c>
      <c r="H129" s="421">
        <f t="shared" si="15"/>
        <v>95256</v>
      </c>
      <c r="I129" s="421">
        <f t="shared" si="15"/>
        <v>0</v>
      </c>
      <c r="J129" s="421">
        <f t="shared" si="15"/>
        <v>0</v>
      </c>
      <c r="K129" s="421">
        <f t="shared" si="15"/>
        <v>6462422</v>
      </c>
      <c r="L129" s="421">
        <f t="shared" si="15"/>
        <v>6629016</v>
      </c>
    </row>
    <row r="130" spans="1:14" ht="18" customHeight="1" thickTop="1" thickBot="1" x14ac:dyDescent="0.25">
      <c r="A130" s="1713" t="s">
        <v>1201</v>
      </c>
      <c r="B130" s="1707" t="s">
        <v>654</v>
      </c>
      <c r="C130" s="420"/>
      <c r="D130" s="420"/>
      <c r="E130" s="420"/>
      <c r="F130" s="420"/>
      <c r="G130" s="420"/>
      <c r="H130" s="420"/>
      <c r="I130" s="425"/>
      <c r="J130" s="425"/>
      <c r="K130" s="411">
        <f>SUM(C130:J130)</f>
        <v>0</v>
      </c>
      <c r="L130" s="420"/>
    </row>
    <row r="131" spans="1:14" ht="18" customHeight="1" thickTop="1" x14ac:dyDescent="0.2">
      <c r="A131" s="1730" t="s">
        <v>700</v>
      </c>
      <c r="B131" s="1770" t="s">
        <v>1005</v>
      </c>
      <c r="C131" s="429"/>
      <c r="D131" s="429"/>
      <c r="E131" s="430"/>
      <c r="F131" s="429"/>
      <c r="G131" s="429"/>
      <c r="H131" s="430"/>
      <c r="I131" s="429"/>
      <c r="J131" s="429"/>
      <c r="K131" s="430"/>
      <c r="L131" s="430"/>
    </row>
    <row r="132" spans="1:14" s="90" customFormat="1" ht="13.5" customHeight="1" x14ac:dyDescent="0.2">
      <c r="A132" s="1731" t="s">
        <v>698</v>
      </c>
      <c r="B132" s="534"/>
      <c r="C132" s="429"/>
      <c r="D132" s="429"/>
      <c r="E132" s="427"/>
      <c r="F132" s="429"/>
      <c r="G132" s="429"/>
      <c r="H132" s="427"/>
      <c r="I132" s="429"/>
      <c r="J132" s="429"/>
      <c r="K132" s="427"/>
      <c r="L132" s="427"/>
      <c r="M132" s="898"/>
      <c r="N132" s="898"/>
    </row>
    <row r="133" spans="1:14" x14ac:dyDescent="0.2">
      <c r="A133" s="1714" t="s">
        <v>343</v>
      </c>
      <c r="B133" s="266">
        <v>4120</v>
      </c>
      <c r="C133" s="409"/>
      <c r="D133" s="409"/>
      <c r="E133" s="431"/>
      <c r="F133" s="409"/>
      <c r="G133" s="409"/>
      <c r="H133" s="414"/>
      <c r="I133" s="503"/>
      <c r="J133" s="409"/>
      <c r="K133" s="416">
        <f>SUM(E133,H133)</f>
        <v>0</v>
      </c>
      <c r="L133" s="414"/>
    </row>
    <row r="134" spans="1:14" x14ac:dyDescent="0.2">
      <c r="A134" s="1714" t="s">
        <v>791</v>
      </c>
      <c r="B134" s="266">
        <v>4140</v>
      </c>
      <c r="C134" s="409"/>
      <c r="D134" s="409"/>
      <c r="E134" s="432"/>
      <c r="F134" s="409"/>
      <c r="G134" s="409"/>
      <c r="H134" s="408"/>
      <c r="I134" s="503"/>
      <c r="J134" s="409"/>
      <c r="K134" s="416">
        <f>SUM(E134,H134)</f>
        <v>0</v>
      </c>
      <c r="L134" s="408"/>
    </row>
    <row r="135" spans="1:14" ht="22.5" x14ac:dyDescent="0.2">
      <c r="A135" s="1720" t="s">
        <v>1285</v>
      </c>
      <c r="B135" s="113">
        <v>4190</v>
      </c>
      <c r="C135" s="409"/>
      <c r="D135" s="409"/>
      <c r="E135" s="432"/>
      <c r="F135" s="409"/>
      <c r="G135" s="409"/>
      <c r="H135" s="408"/>
      <c r="I135" s="503"/>
      <c r="J135" s="409"/>
      <c r="K135" s="416">
        <f>SUM(E135,H135)</f>
        <v>0</v>
      </c>
      <c r="L135" s="408"/>
    </row>
    <row r="136" spans="1:14" ht="12.75" customHeight="1" thickBot="1" x14ac:dyDescent="0.25">
      <c r="A136" s="877" t="s">
        <v>558</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22" t="s">
        <v>99</v>
      </c>
      <c r="B137" s="518" t="s">
        <v>1083</v>
      </c>
      <c r="C137" s="409"/>
      <c r="D137" s="409"/>
      <c r="E137" s="409"/>
      <c r="F137" s="409"/>
      <c r="G137" s="409"/>
      <c r="H137" s="420"/>
      <c r="I137" s="503"/>
      <c r="J137" s="409"/>
      <c r="K137" s="416">
        <f>SUM(E137,H137)</f>
        <v>0</v>
      </c>
      <c r="L137" s="420"/>
    </row>
    <row r="138" spans="1:14" ht="12.75" customHeight="1" thickTop="1" thickBot="1" x14ac:dyDescent="0.25">
      <c r="A138" s="877" t="s">
        <v>1833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24" t="s">
        <v>1202</v>
      </c>
      <c r="B139" s="263" t="s">
        <v>570</v>
      </c>
      <c r="C139" s="409"/>
      <c r="D139" s="409"/>
      <c r="E139" s="433"/>
      <c r="F139" s="433"/>
      <c r="G139" s="433"/>
      <c r="H139" s="434"/>
      <c r="I139" s="503"/>
      <c r="J139" s="433"/>
      <c r="K139" s="434"/>
      <c r="L139" s="434"/>
    </row>
    <row r="140" spans="1:14" ht="13.5" customHeight="1" x14ac:dyDescent="0.2">
      <c r="A140" s="1729" t="s">
        <v>699</v>
      </c>
      <c r="B140" s="207"/>
      <c r="C140" s="409"/>
      <c r="D140" s="409"/>
      <c r="E140" s="409"/>
      <c r="F140" s="409"/>
      <c r="G140" s="409"/>
      <c r="H140" s="413"/>
      <c r="I140" s="429"/>
      <c r="J140" s="409"/>
      <c r="K140" s="413"/>
      <c r="L140" s="413"/>
    </row>
    <row r="141" spans="1:14" x14ac:dyDescent="0.2">
      <c r="A141" s="1714" t="s">
        <v>90</v>
      </c>
      <c r="B141" s="266">
        <v>5110</v>
      </c>
      <c r="C141" s="409"/>
      <c r="D141" s="409"/>
      <c r="E141" s="409"/>
      <c r="F141" s="409"/>
      <c r="G141" s="409"/>
      <c r="H141" s="414"/>
      <c r="I141" s="429"/>
      <c r="J141" s="409"/>
      <c r="K141" s="416">
        <f>SUM(H141)</f>
        <v>0</v>
      </c>
      <c r="L141" s="414"/>
    </row>
    <row r="142" spans="1:14" x14ac:dyDescent="0.2">
      <c r="A142" s="1714" t="s">
        <v>91</v>
      </c>
      <c r="B142" s="266">
        <v>5120</v>
      </c>
      <c r="C142" s="409"/>
      <c r="D142" s="409"/>
      <c r="E142" s="409"/>
      <c r="F142" s="409"/>
      <c r="G142" s="409"/>
      <c r="H142" s="408"/>
      <c r="I142" s="429"/>
      <c r="J142" s="409"/>
      <c r="K142" s="416">
        <f>SUM(H142)</f>
        <v>0</v>
      </c>
      <c r="L142" s="408"/>
    </row>
    <row r="143" spans="1:14" ht="12.75" customHeight="1" x14ac:dyDescent="0.2">
      <c r="A143" s="1714" t="s">
        <v>1365</v>
      </c>
      <c r="B143" s="113" t="s">
        <v>701</v>
      </c>
      <c r="C143" s="409"/>
      <c r="D143" s="409"/>
      <c r="E143" s="409"/>
      <c r="F143" s="409"/>
      <c r="G143" s="409"/>
      <c r="H143" s="408"/>
      <c r="I143" s="429"/>
      <c r="J143" s="409"/>
      <c r="K143" s="416">
        <f>SUM(H143)</f>
        <v>0</v>
      </c>
      <c r="L143" s="408"/>
    </row>
    <row r="144" spans="1:14" x14ac:dyDescent="0.2">
      <c r="A144" s="1714" t="s">
        <v>92</v>
      </c>
      <c r="B144" s="266" t="s">
        <v>672</v>
      </c>
      <c r="C144" s="409"/>
      <c r="D144" s="409"/>
      <c r="E144" s="409"/>
      <c r="F144" s="409"/>
      <c r="G144" s="409"/>
      <c r="H144" s="408"/>
      <c r="I144" s="429"/>
      <c r="J144" s="409"/>
      <c r="K144" s="416">
        <f>SUM(H144)</f>
        <v>0</v>
      </c>
      <c r="L144" s="408"/>
    </row>
    <row r="145" spans="1:14" ht="12.75" customHeight="1" x14ac:dyDescent="0.2">
      <c r="A145" s="1714" t="s">
        <v>703</v>
      </c>
      <c r="B145" s="266" t="s">
        <v>702</v>
      </c>
      <c r="C145" s="409"/>
      <c r="D145" s="409"/>
      <c r="E145" s="409"/>
      <c r="F145" s="409"/>
      <c r="G145" s="409"/>
      <c r="H145" s="408"/>
      <c r="I145" s="429"/>
      <c r="J145" s="409"/>
      <c r="K145" s="416">
        <f>SUM(H145)</f>
        <v>0</v>
      </c>
      <c r="L145" s="408"/>
    </row>
    <row r="146" spans="1:14" ht="12.75" customHeight="1" thickBot="1" x14ac:dyDescent="0.25">
      <c r="A146" s="878" t="s">
        <v>710</v>
      </c>
      <c r="B146" s="824" t="s">
        <v>813</v>
      </c>
      <c r="C146" s="409"/>
      <c r="D146" s="409"/>
      <c r="E146" s="409"/>
      <c r="F146" s="409"/>
      <c r="G146" s="409"/>
      <c r="H146" s="685">
        <f>SUM(H141:H145)</f>
        <v>0</v>
      </c>
      <c r="I146" s="429"/>
      <c r="J146" s="409"/>
      <c r="K146" s="1052">
        <f>SUM(K141:K145)</f>
        <v>0</v>
      </c>
      <c r="L146" s="685">
        <f>SUM(L141:L145)</f>
        <v>0</v>
      </c>
    </row>
    <row r="147" spans="1:14" ht="12.75" customHeight="1" thickTop="1" x14ac:dyDescent="0.2">
      <c r="A147" s="1732" t="s">
        <v>1287</v>
      </c>
      <c r="B147" s="823" t="s">
        <v>39</v>
      </c>
      <c r="C147" s="409"/>
      <c r="D147" s="409"/>
      <c r="E147" s="409"/>
      <c r="F147" s="409"/>
      <c r="G147" s="409"/>
      <c r="H147" s="506"/>
      <c r="I147" s="429"/>
      <c r="J147" s="409"/>
      <c r="K147" s="416">
        <f>SUM(H147)</f>
        <v>0</v>
      </c>
      <c r="L147" s="682"/>
    </row>
    <row r="148" spans="1:14" ht="12.75" customHeight="1" thickBot="1" x14ac:dyDescent="0.25">
      <c r="A148" s="877" t="s">
        <v>723</v>
      </c>
      <c r="B148" s="464" t="s">
        <v>570</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23" t="s">
        <v>1203</v>
      </c>
      <c r="B149" s="263" t="s">
        <v>1006</v>
      </c>
      <c r="C149" s="409"/>
      <c r="D149" s="409"/>
      <c r="E149" s="409"/>
      <c r="F149" s="409"/>
      <c r="G149" s="409"/>
      <c r="H149" s="519"/>
      <c r="I149" s="427"/>
      <c r="J149" s="409"/>
      <c r="K149" s="413"/>
      <c r="L149" s="419"/>
    </row>
    <row r="150" spans="1:14" ht="12.75" customHeight="1" thickTop="1" thickBot="1" x14ac:dyDescent="0.25">
      <c r="A150" s="2339" t="s">
        <v>704</v>
      </c>
      <c r="B150" s="2340"/>
      <c r="C150" s="411">
        <f>SUM(C129,C130,C138,C148,C149)</f>
        <v>3387724</v>
      </c>
      <c r="D150" s="411">
        <f t="shared" ref="D150:K150" si="16">SUM(D129,D130,D138,D148,D149)</f>
        <v>350236</v>
      </c>
      <c r="E150" s="411">
        <f t="shared" si="16"/>
        <v>1264684</v>
      </c>
      <c r="F150" s="411">
        <f t="shared" si="16"/>
        <v>1335386</v>
      </c>
      <c r="G150" s="411">
        <f t="shared" si="16"/>
        <v>29136</v>
      </c>
      <c r="H150" s="411">
        <f t="shared" si="16"/>
        <v>95256</v>
      </c>
      <c r="I150" s="411">
        <f t="shared" si="16"/>
        <v>0</v>
      </c>
      <c r="J150" s="411">
        <f t="shared" si="16"/>
        <v>0</v>
      </c>
      <c r="K150" s="411">
        <f t="shared" si="16"/>
        <v>6462422</v>
      </c>
      <c r="L150" s="411">
        <f>SUM(L129,L130,L138,L148,L149)</f>
        <v>6629016</v>
      </c>
    </row>
    <row r="151" spans="1:14" ht="12.75" customHeight="1" thickTop="1" x14ac:dyDescent="0.2">
      <c r="A151" s="2335" t="s">
        <v>1377</v>
      </c>
      <c r="B151" s="2336"/>
      <c r="C151" s="412"/>
      <c r="D151" s="412"/>
      <c r="E151" s="412"/>
      <c r="F151" s="412"/>
      <c r="G151" s="412"/>
      <c r="H151" s="412"/>
      <c r="I151" s="412"/>
      <c r="J151" s="409"/>
      <c r="K151" s="436">
        <f>'Revenues 9-14'!D275-'Expenditures 15-22'!K150</f>
        <v>740432</v>
      </c>
      <c r="L151" s="412"/>
    </row>
    <row r="152" spans="1:14" s="861" customFormat="1" ht="9" customHeight="1" x14ac:dyDescent="0.2">
      <c r="A152" s="1733"/>
      <c r="B152" s="888"/>
      <c r="C152" s="887"/>
      <c r="D152" s="887"/>
      <c r="E152" s="887"/>
      <c r="F152" s="887"/>
      <c r="G152" s="887"/>
      <c r="H152" s="887"/>
      <c r="I152" s="887"/>
      <c r="J152" s="887"/>
      <c r="K152" s="887"/>
      <c r="L152" s="887"/>
      <c r="M152" s="899"/>
      <c r="N152" s="899"/>
    </row>
    <row r="153" spans="1:14" s="2" customFormat="1" ht="30" customHeight="1" x14ac:dyDescent="0.2">
      <c r="A153" s="2328" t="s">
        <v>705</v>
      </c>
      <c r="B153" s="2187"/>
      <c r="C153" s="883"/>
      <c r="D153" s="884"/>
      <c r="E153" s="884"/>
      <c r="F153" s="884"/>
      <c r="G153" s="884"/>
      <c r="H153" s="884"/>
      <c r="I153" s="884"/>
      <c r="J153" s="884"/>
      <c r="K153" s="884"/>
      <c r="L153" s="885"/>
      <c r="M153" s="900"/>
      <c r="N153" s="900"/>
    </row>
    <row r="154" spans="1:14" s="25" customFormat="1" ht="18" customHeight="1" thickBot="1" x14ac:dyDescent="0.25">
      <c r="A154" s="1755" t="s">
        <v>84</v>
      </c>
      <c r="B154" s="1756" t="s">
        <v>1005</v>
      </c>
      <c r="C154" s="409"/>
      <c r="D154" s="409"/>
      <c r="E154" s="409"/>
      <c r="F154" s="409"/>
      <c r="G154" s="409"/>
      <c r="H154" s="800"/>
      <c r="I154" s="409"/>
      <c r="J154" s="409"/>
      <c r="K154" s="516">
        <f>SUM(H154)</f>
        <v>0</v>
      </c>
      <c r="L154" s="800"/>
      <c r="M154" s="896"/>
      <c r="N154" s="896"/>
    </row>
    <row r="155" spans="1:14" s="23" customFormat="1" ht="18" customHeight="1" thickTop="1" x14ac:dyDescent="0.2">
      <c r="A155" s="1724" t="s">
        <v>85</v>
      </c>
      <c r="B155" s="263" t="s">
        <v>570</v>
      </c>
      <c r="C155" s="409"/>
      <c r="D155" s="409"/>
      <c r="E155" s="409"/>
      <c r="F155" s="409"/>
      <c r="G155" s="409"/>
      <c r="H155" s="409"/>
      <c r="I155" s="409"/>
      <c r="J155" s="409"/>
      <c r="K155" s="409"/>
      <c r="L155" s="409"/>
      <c r="M155" s="895"/>
      <c r="N155" s="895"/>
    </row>
    <row r="156" spans="1:14" s="23" customFormat="1" ht="13.5" customHeight="1" x14ac:dyDescent="0.2">
      <c r="A156" s="1729" t="s">
        <v>699</v>
      </c>
      <c r="B156" s="207"/>
      <c r="C156" s="409"/>
      <c r="D156" s="409"/>
      <c r="E156" s="409"/>
      <c r="F156" s="409"/>
      <c r="G156" s="409"/>
      <c r="H156" s="409"/>
      <c r="I156" s="409"/>
      <c r="J156" s="409"/>
      <c r="K156" s="413"/>
      <c r="L156" s="413"/>
      <c r="M156" s="895"/>
      <c r="N156" s="895"/>
    </row>
    <row r="157" spans="1:14" x14ac:dyDescent="0.2">
      <c r="A157" s="1714" t="s">
        <v>90</v>
      </c>
      <c r="B157" s="266">
        <v>5110</v>
      </c>
      <c r="C157" s="409"/>
      <c r="D157" s="409"/>
      <c r="E157" s="409"/>
      <c r="F157" s="409"/>
      <c r="G157" s="409"/>
      <c r="H157" s="408"/>
      <c r="I157" s="409"/>
      <c r="J157" s="409"/>
      <c r="K157" s="410">
        <f>SUM(C157:J157)</f>
        <v>0</v>
      </c>
      <c r="L157" s="408"/>
    </row>
    <row r="158" spans="1:14" x14ac:dyDescent="0.2">
      <c r="A158" s="1714" t="s">
        <v>91</v>
      </c>
      <c r="B158" s="266">
        <v>5120</v>
      </c>
      <c r="C158" s="409"/>
      <c r="D158" s="409"/>
      <c r="E158" s="409"/>
      <c r="F158" s="409"/>
      <c r="G158" s="409"/>
      <c r="H158" s="408"/>
      <c r="I158" s="409"/>
      <c r="J158" s="409"/>
      <c r="K158" s="410">
        <f>SUM(C158:J158)</f>
        <v>0</v>
      </c>
      <c r="L158" s="408"/>
    </row>
    <row r="159" spans="1:14" ht="12.75" customHeight="1" x14ac:dyDescent="0.2">
      <c r="A159" s="1714" t="s">
        <v>1365</v>
      </c>
      <c r="B159" s="266" t="s">
        <v>701</v>
      </c>
      <c r="C159" s="409"/>
      <c r="D159" s="409"/>
      <c r="E159" s="409"/>
      <c r="F159" s="409"/>
      <c r="G159" s="409"/>
      <c r="H159" s="408"/>
      <c r="I159" s="409"/>
      <c r="J159" s="409"/>
      <c r="K159" s="410">
        <f>SUM(C159:J159)</f>
        <v>0</v>
      </c>
      <c r="L159" s="408"/>
    </row>
    <row r="160" spans="1:14" x14ac:dyDescent="0.2">
      <c r="A160" s="1714" t="s">
        <v>92</v>
      </c>
      <c r="B160" s="113" t="s">
        <v>672</v>
      </c>
      <c r="C160" s="409"/>
      <c r="D160" s="409"/>
      <c r="E160" s="409"/>
      <c r="F160" s="409"/>
      <c r="G160" s="409"/>
      <c r="H160" s="408"/>
      <c r="I160" s="409"/>
      <c r="J160" s="409"/>
      <c r="K160" s="410">
        <f>SUM(C160:J160)</f>
        <v>0</v>
      </c>
      <c r="L160" s="408"/>
    </row>
    <row r="161" spans="1:14" ht="12.75" customHeight="1" x14ac:dyDescent="0.2">
      <c r="A161" s="1714" t="s">
        <v>703</v>
      </c>
      <c r="B161" s="266" t="s">
        <v>702</v>
      </c>
      <c r="C161" s="409"/>
      <c r="D161" s="409"/>
      <c r="E161" s="409"/>
      <c r="F161" s="409"/>
      <c r="G161" s="409"/>
      <c r="H161" s="408"/>
      <c r="I161" s="409"/>
      <c r="J161" s="409"/>
      <c r="K161" s="410">
        <f>SUM(C161:J161)</f>
        <v>0</v>
      </c>
      <c r="L161" s="408"/>
    </row>
    <row r="162" spans="1:14" ht="13.5" thickBot="1" x14ac:dyDescent="0.25">
      <c r="A162" s="877" t="s">
        <v>312</v>
      </c>
      <c r="B162" s="461"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34" t="s">
        <v>86</v>
      </c>
      <c r="B163" s="520" t="s">
        <v>39</v>
      </c>
      <c r="C163" s="409"/>
      <c r="D163" s="409"/>
      <c r="E163" s="409"/>
      <c r="F163" s="409"/>
      <c r="G163" s="409"/>
      <c r="H163" s="1764">
        <v>2869362</v>
      </c>
      <c r="I163" s="409"/>
      <c r="J163" s="409"/>
      <c r="K163" s="410">
        <f>SUM(C163:H163)</f>
        <v>2869362</v>
      </c>
      <c r="L163" s="1764">
        <v>2869362</v>
      </c>
    </row>
    <row r="164" spans="1:14" ht="33.75" customHeight="1" x14ac:dyDescent="0.2">
      <c r="A164" s="1734" t="s">
        <v>290</v>
      </c>
      <c r="B164" s="532" t="s">
        <v>32</v>
      </c>
      <c r="C164" s="409"/>
      <c r="D164" s="409"/>
      <c r="E164" s="409"/>
      <c r="F164" s="409"/>
      <c r="G164" s="409"/>
      <c r="H164" s="1767">
        <v>2641998</v>
      </c>
      <c r="I164" s="409"/>
      <c r="J164" s="409"/>
      <c r="K164" s="410">
        <f>SUM(C164:J164)</f>
        <v>2641998</v>
      </c>
      <c r="L164" s="1767">
        <v>2641998</v>
      </c>
    </row>
    <row r="165" spans="1:14" ht="13.5" customHeight="1" thickBot="1" x14ac:dyDescent="0.25">
      <c r="A165" s="1718" t="s">
        <v>864</v>
      </c>
      <c r="B165" s="533" t="s">
        <v>87</v>
      </c>
      <c r="C165" s="409"/>
      <c r="D165" s="409"/>
      <c r="E165" s="422"/>
      <c r="F165" s="409"/>
      <c r="G165" s="409"/>
      <c r="H165" s="1767">
        <v>9277</v>
      </c>
      <c r="I165" s="503"/>
      <c r="J165" s="409"/>
      <c r="K165" s="410">
        <f>SUM(C165:J165)</f>
        <v>9277</v>
      </c>
      <c r="L165" s="1767">
        <v>6355</v>
      </c>
    </row>
    <row r="166" spans="1:14" ht="12.75" customHeight="1" thickTop="1" thickBot="1" x14ac:dyDescent="0.25">
      <c r="A166" s="877" t="s">
        <v>723</v>
      </c>
      <c r="B166" s="464" t="s">
        <v>570</v>
      </c>
      <c r="C166" s="409"/>
      <c r="D166" s="409"/>
      <c r="E166" s="424">
        <f>SUM(E162,E163,E164,E165)</f>
        <v>0</v>
      </c>
      <c r="F166" s="409"/>
      <c r="G166" s="409"/>
      <c r="H166" s="421">
        <f>SUM(H162,H163,H164,H165)</f>
        <v>5520637</v>
      </c>
      <c r="I166" s="433"/>
      <c r="J166" s="409"/>
      <c r="K166" s="421">
        <f>SUM(K162,K163,K164,K165)</f>
        <v>5520637</v>
      </c>
      <c r="L166" s="421">
        <f>SUM(L162,L163,L164,L165)</f>
        <v>5517715</v>
      </c>
    </row>
    <row r="167" spans="1:14" ht="18" customHeight="1" thickTop="1" thickBot="1" x14ac:dyDescent="0.25">
      <c r="A167" s="1759" t="s">
        <v>88</v>
      </c>
      <c r="B167" s="1707" t="s">
        <v>1006</v>
      </c>
      <c r="C167" s="409"/>
      <c r="D167" s="409"/>
      <c r="E167" s="413"/>
      <c r="F167" s="409"/>
      <c r="G167" s="409"/>
      <c r="H167" s="415"/>
      <c r="I167" s="433"/>
      <c r="J167" s="409"/>
      <c r="K167" s="413"/>
      <c r="L167" s="420"/>
    </row>
    <row r="168" spans="1:14" ht="12.75" customHeight="1" thickTop="1" thickBot="1" x14ac:dyDescent="0.25">
      <c r="A168" s="1757" t="s">
        <v>93</v>
      </c>
      <c r="B168" s="1758"/>
      <c r="C168" s="409"/>
      <c r="D168" s="409"/>
      <c r="E168" s="421">
        <f>SUM(E154,E166,E167)</f>
        <v>0</v>
      </c>
      <c r="F168" s="409"/>
      <c r="G168" s="409"/>
      <c r="H168" s="421">
        <f>SUM(H154,H166,H167)</f>
        <v>5520637</v>
      </c>
      <c r="I168" s="433"/>
      <c r="J168" s="409"/>
      <c r="K168" s="421">
        <f>SUM(K154,K166,K167)</f>
        <v>5520637</v>
      </c>
      <c r="L168" s="421">
        <f>SUM(L154,L166,L167)</f>
        <v>5517715</v>
      </c>
    </row>
    <row r="169" spans="1:14" ht="23.25" thickTop="1" x14ac:dyDescent="0.2">
      <c r="A169" s="1726" t="s">
        <v>1154</v>
      </c>
      <c r="B169" s="463"/>
      <c r="C169" s="409"/>
      <c r="D169" s="409"/>
      <c r="E169" s="409"/>
      <c r="F169" s="409"/>
      <c r="G169" s="409"/>
      <c r="H169" s="412"/>
      <c r="I169" s="409"/>
      <c r="J169" s="409"/>
      <c r="K169" s="436">
        <f>'Revenues 9-14'!E275-'Expenditures 15-22'!K168</f>
        <v>-258060</v>
      </c>
      <c r="L169" s="412"/>
    </row>
    <row r="170" spans="1:14" s="861" customFormat="1" ht="9" customHeight="1" x14ac:dyDescent="0.2">
      <c r="A170" s="1733"/>
      <c r="B170" s="890"/>
      <c r="C170" s="887"/>
      <c r="D170" s="887"/>
      <c r="E170" s="887"/>
      <c r="F170" s="887"/>
      <c r="G170" s="887"/>
      <c r="H170" s="887"/>
      <c r="I170" s="887"/>
      <c r="J170" s="887"/>
      <c r="K170" s="887"/>
      <c r="L170" s="887"/>
      <c r="M170" s="899"/>
      <c r="N170" s="899"/>
    </row>
    <row r="171" spans="1:14" s="15" customFormat="1" ht="30" customHeight="1" x14ac:dyDescent="0.2">
      <c r="A171" s="1736" t="s">
        <v>1090</v>
      </c>
      <c r="B171" s="889"/>
      <c r="C171" s="883"/>
      <c r="D171" s="884"/>
      <c r="E171" s="884"/>
      <c r="F171" s="884"/>
      <c r="G171" s="884"/>
      <c r="H171" s="884"/>
      <c r="I171" s="884"/>
      <c r="J171" s="884"/>
      <c r="K171" s="884"/>
      <c r="L171" s="885"/>
      <c r="M171" s="14"/>
      <c r="N171" s="14"/>
    </row>
    <row r="172" spans="1:14" s="18" customFormat="1" ht="18" customHeight="1" x14ac:dyDescent="0.2">
      <c r="A172" s="737" t="s">
        <v>1091</v>
      </c>
      <c r="B172" s="265"/>
      <c r="C172" s="409"/>
      <c r="D172" s="409"/>
      <c r="E172" s="409"/>
      <c r="F172" s="409"/>
      <c r="G172" s="409"/>
      <c r="H172" s="409"/>
      <c r="I172" s="409"/>
      <c r="J172" s="409"/>
      <c r="K172" s="409"/>
      <c r="L172" s="409"/>
      <c r="M172" s="899"/>
      <c r="N172" s="899"/>
    </row>
    <row r="173" spans="1:14" s="18" customFormat="1" ht="13.5" customHeight="1" x14ac:dyDescent="0.2">
      <c r="A173" s="1737" t="s">
        <v>674</v>
      </c>
      <c r="B173" s="207"/>
      <c r="C173" s="413"/>
      <c r="D173" s="413"/>
      <c r="E173" s="413"/>
      <c r="F173" s="409"/>
      <c r="G173" s="409"/>
      <c r="H173" s="413"/>
      <c r="I173" s="409"/>
      <c r="J173" s="409"/>
      <c r="K173" s="413"/>
      <c r="L173" s="413"/>
      <c r="M173" s="899"/>
      <c r="N173" s="899"/>
    </row>
    <row r="174" spans="1:14" ht="12.75" customHeight="1" x14ac:dyDescent="0.2">
      <c r="A174" s="1714" t="s">
        <v>172</v>
      </c>
      <c r="B174" s="266">
        <v>2190</v>
      </c>
      <c r="C174" s="408"/>
      <c r="D174" s="408"/>
      <c r="E174" s="408"/>
      <c r="F174" s="408"/>
      <c r="G174" s="408"/>
      <c r="H174" s="408"/>
      <c r="I174" s="432"/>
      <c r="J174" s="432"/>
      <c r="K174" s="410">
        <f>SUM(C174:J174)</f>
        <v>0</v>
      </c>
      <c r="L174" s="408"/>
    </row>
    <row r="175" spans="1:14" x14ac:dyDescent="0.2">
      <c r="A175" s="1719" t="s">
        <v>696</v>
      </c>
      <c r="B175" s="1760"/>
      <c r="C175" s="1761"/>
      <c r="D175" s="1761"/>
      <c r="E175" s="1761"/>
      <c r="F175" s="1761"/>
      <c r="G175" s="1761"/>
      <c r="H175" s="1761"/>
      <c r="I175" s="429"/>
      <c r="J175" s="429"/>
      <c r="K175" s="1761"/>
      <c r="L175" s="1761"/>
    </row>
    <row r="176" spans="1:14" ht="12.75" customHeight="1" x14ac:dyDescent="0.2">
      <c r="A176" s="1714" t="s">
        <v>1106</v>
      </c>
      <c r="B176" s="266">
        <v>2550</v>
      </c>
      <c r="C176" s="408">
        <v>391284</v>
      </c>
      <c r="D176" s="408">
        <v>15746</v>
      </c>
      <c r="E176" s="408">
        <v>3257587</v>
      </c>
      <c r="F176" s="408">
        <v>401</v>
      </c>
      <c r="G176" s="408"/>
      <c r="H176" s="408">
        <v>68791</v>
      </c>
      <c r="I176" s="432"/>
      <c r="J176" s="432"/>
      <c r="K176" s="410">
        <f>SUM(C176:J176)</f>
        <v>3733809</v>
      </c>
      <c r="L176" s="408">
        <v>4049667</v>
      </c>
    </row>
    <row r="177" spans="1:14" ht="12.75" customHeight="1" thickBot="1" x14ac:dyDescent="0.25">
      <c r="A177" s="1721" t="s">
        <v>1133</v>
      </c>
      <c r="B177" s="1762">
        <v>2900</v>
      </c>
      <c r="C177" s="419"/>
      <c r="D177" s="419"/>
      <c r="E177" s="419"/>
      <c r="F177" s="419"/>
      <c r="G177" s="419"/>
      <c r="H177" s="419"/>
      <c r="I177" s="800"/>
      <c r="J177" s="800"/>
      <c r="K177" s="421">
        <f>SUM(C177:J177)</f>
        <v>0</v>
      </c>
      <c r="L177" s="419"/>
    </row>
    <row r="178" spans="1:14" ht="12.75" customHeight="1" thickTop="1" thickBot="1" x14ac:dyDescent="0.25">
      <c r="A178" s="1738" t="s">
        <v>951</v>
      </c>
      <c r="B178" s="464" t="s">
        <v>648</v>
      </c>
      <c r="C178" s="421">
        <f>SUM(C174,C176,C177)</f>
        <v>391284</v>
      </c>
      <c r="D178" s="421">
        <f t="shared" ref="D178:J178" si="17">SUM(D174,D176,D177)</f>
        <v>15746</v>
      </c>
      <c r="E178" s="421">
        <f t="shared" si="17"/>
        <v>3257587</v>
      </c>
      <c r="F178" s="421">
        <f t="shared" si="17"/>
        <v>401</v>
      </c>
      <c r="G178" s="421">
        <f t="shared" si="17"/>
        <v>0</v>
      </c>
      <c r="H178" s="421">
        <f t="shared" si="17"/>
        <v>68791</v>
      </c>
      <c r="I178" s="421">
        <f t="shared" si="17"/>
        <v>0</v>
      </c>
      <c r="J178" s="421">
        <f t="shared" si="17"/>
        <v>0</v>
      </c>
      <c r="K178" s="421">
        <f>SUM(K174,K176,K177)</f>
        <v>3733809</v>
      </c>
      <c r="L178" s="421">
        <f>SUM(L174, L176:L177)</f>
        <v>4049667</v>
      </c>
    </row>
    <row r="179" spans="1:14" ht="18" customHeight="1" thickTop="1" thickBot="1" x14ac:dyDescent="0.25">
      <c r="A179" s="1763" t="s">
        <v>1092</v>
      </c>
      <c r="B179" s="1707">
        <v>3000</v>
      </c>
      <c r="C179" s="420"/>
      <c r="D179" s="420"/>
      <c r="E179" s="420"/>
      <c r="F179" s="420"/>
      <c r="G179" s="420"/>
      <c r="H179" s="420"/>
      <c r="I179" s="425"/>
      <c r="J179" s="425"/>
      <c r="K179" s="411">
        <f>SUM(C179:J179)</f>
        <v>0</v>
      </c>
      <c r="L179" s="420">
        <v>1209</v>
      </c>
    </row>
    <row r="180" spans="1:14" s="18" customFormat="1" ht="18" customHeight="1" thickTop="1" x14ac:dyDescent="0.2">
      <c r="A180" s="1723" t="s">
        <v>94</v>
      </c>
      <c r="B180" s="1770" t="s">
        <v>1005</v>
      </c>
      <c r="C180" s="409"/>
      <c r="D180" s="409"/>
      <c r="E180" s="409"/>
      <c r="F180" s="409"/>
      <c r="G180" s="409"/>
      <c r="H180" s="409"/>
      <c r="I180" s="409"/>
      <c r="J180" s="409"/>
      <c r="K180" s="409"/>
      <c r="L180" s="409"/>
      <c r="M180" s="899"/>
      <c r="N180" s="899"/>
    </row>
    <row r="181" spans="1:14" s="18" customFormat="1" x14ac:dyDescent="0.2">
      <c r="A181" s="1718" t="s">
        <v>1321</v>
      </c>
      <c r="B181" s="207"/>
      <c r="C181" s="409"/>
      <c r="D181" s="409"/>
      <c r="E181" s="409"/>
      <c r="F181" s="409"/>
      <c r="G181" s="409"/>
      <c r="H181" s="409"/>
      <c r="I181" s="409"/>
      <c r="J181" s="409"/>
      <c r="K181" s="409"/>
      <c r="L181" s="409"/>
      <c r="M181" s="899"/>
      <c r="N181" s="899"/>
    </row>
    <row r="182" spans="1:14" x14ac:dyDescent="0.2">
      <c r="A182" s="1714" t="s">
        <v>574</v>
      </c>
      <c r="B182" s="266">
        <v>4110</v>
      </c>
      <c r="C182" s="409"/>
      <c r="D182" s="409"/>
      <c r="E182" s="408"/>
      <c r="F182" s="409"/>
      <c r="G182" s="409"/>
      <c r="H182" s="408"/>
      <c r="I182" s="503"/>
      <c r="J182" s="409"/>
      <c r="K182" s="410">
        <f t="shared" ref="K182:K187" si="18">SUM(E182,H182)</f>
        <v>0</v>
      </c>
      <c r="L182" s="408"/>
    </row>
    <row r="183" spans="1:14" x14ac:dyDescent="0.2">
      <c r="A183" s="1714" t="s">
        <v>343</v>
      </c>
      <c r="B183" s="266">
        <v>4120</v>
      </c>
      <c r="C183" s="409"/>
      <c r="D183" s="409"/>
      <c r="E183" s="408"/>
      <c r="F183" s="409"/>
      <c r="G183" s="409"/>
      <c r="H183" s="408"/>
      <c r="I183" s="503"/>
      <c r="J183" s="409"/>
      <c r="K183" s="410">
        <f t="shared" si="18"/>
        <v>0</v>
      </c>
      <c r="L183" s="408"/>
    </row>
    <row r="184" spans="1:14" x14ac:dyDescent="0.2">
      <c r="A184" s="1714" t="s">
        <v>344</v>
      </c>
      <c r="B184" s="113">
        <v>4130</v>
      </c>
      <c r="C184" s="409"/>
      <c r="D184" s="409"/>
      <c r="E184" s="408"/>
      <c r="F184" s="409"/>
      <c r="G184" s="409"/>
      <c r="H184" s="408"/>
      <c r="I184" s="503"/>
      <c r="J184" s="409"/>
      <c r="K184" s="410">
        <f t="shared" si="18"/>
        <v>0</v>
      </c>
      <c r="L184" s="408"/>
    </row>
    <row r="185" spans="1:14" x14ac:dyDescent="0.2">
      <c r="A185" s="1714" t="s">
        <v>791</v>
      </c>
      <c r="B185" s="266">
        <v>4140</v>
      </c>
      <c r="C185" s="409"/>
      <c r="D185" s="409"/>
      <c r="E185" s="408"/>
      <c r="F185" s="409"/>
      <c r="G185" s="409"/>
      <c r="H185" s="408"/>
      <c r="I185" s="503"/>
      <c r="J185" s="409"/>
      <c r="K185" s="410">
        <f t="shared" si="18"/>
        <v>0</v>
      </c>
      <c r="L185" s="408"/>
    </row>
    <row r="186" spans="1:14" x14ac:dyDescent="0.2">
      <c r="A186" s="1714" t="s">
        <v>89</v>
      </c>
      <c r="B186" s="266">
        <v>4170</v>
      </c>
      <c r="C186" s="409"/>
      <c r="D186" s="409"/>
      <c r="E186" s="408"/>
      <c r="F186" s="409"/>
      <c r="G186" s="409"/>
      <c r="H186" s="408"/>
      <c r="I186" s="503"/>
      <c r="J186" s="409"/>
      <c r="K186" s="410">
        <f t="shared" si="18"/>
        <v>0</v>
      </c>
      <c r="L186" s="408"/>
    </row>
    <row r="187" spans="1:14" ht="22.5" x14ac:dyDescent="0.2">
      <c r="A187" s="1720" t="s">
        <v>1288</v>
      </c>
      <c r="B187" s="113">
        <v>4190</v>
      </c>
      <c r="C187" s="409"/>
      <c r="D187" s="409"/>
      <c r="E187" s="408"/>
      <c r="F187" s="409"/>
      <c r="G187" s="409"/>
      <c r="H187" s="408"/>
      <c r="I187" s="503"/>
      <c r="J187" s="409"/>
      <c r="K187" s="410">
        <f t="shared" si="18"/>
        <v>0</v>
      </c>
      <c r="L187" s="408"/>
    </row>
    <row r="188" spans="1:14" ht="12.75" customHeight="1" thickBot="1" x14ac:dyDescent="0.25">
      <c r="A188" s="877" t="s">
        <v>1333</v>
      </c>
      <c r="B188" s="464" t="s">
        <v>638</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34" t="s">
        <v>95</v>
      </c>
      <c r="B189" s="268" t="s">
        <v>1083</v>
      </c>
      <c r="C189" s="409"/>
      <c r="D189" s="409"/>
      <c r="E189" s="1764"/>
      <c r="F189" s="409"/>
      <c r="G189" s="409"/>
      <c r="H189" s="1764"/>
      <c r="I189" s="503"/>
      <c r="J189" s="409"/>
      <c r="K189" s="426">
        <f>SUM(E189,H189)</f>
        <v>0</v>
      </c>
      <c r="L189" s="1764"/>
    </row>
    <row r="190" spans="1:14" ht="12.75" customHeight="1" thickBot="1" x14ac:dyDescent="0.25">
      <c r="A190" s="877" t="s">
        <v>1833</v>
      </c>
      <c r="B190" s="464" t="s">
        <v>1005</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24" t="s">
        <v>1093</v>
      </c>
      <c r="B191" s="1770" t="s">
        <v>570</v>
      </c>
      <c r="C191" s="409"/>
      <c r="D191" s="409"/>
      <c r="E191" s="409"/>
      <c r="F191" s="409"/>
      <c r="G191" s="409"/>
      <c r="H191" s="409"/>
      <c r="I191" s="409"/>
      <c r="J191" s="409"/>
      <c r="K191" s="409"/>
      <c r="L191" s="409"/>
      <c r="M191" s="899"/>
      <c r="N191" s="899"/>
    </row>
    <row r="192" spans="1:14" s="18" customFormat="1" ht="13.5" customHeight="1" x14ac:dyDescent="0.2">
      <c r="A192" s="1729" t="s">
        <v>96</v>
      </c>
      <c r="B192" s="207"/>
      <c r="C192" s="409"/>
      <c r="D192" s="409"/>
      <c r="E192" s="409"/>
      <c r="F192" s="409"/>
      <c r="G192" s="409"/>
      <c r="H192" s="409"/>
      <c r="I192" s="409"/>
      <c r="J192" s="409"/>
      <c r="K192" s="409"/>
      <c r="L192" s="409"/>
      <c r="M192" s="899"/>
      <c r="N192" s="899"/>
    </row>
    <row r="193" spans="1:14" x14ac:dyDescent="0.2">
      <c r="A193" s="1714" t="s">
        <v>90</v>
      </c>
      <c r="B193" s="266">
        <v>5110</v>
      </c>
      <c r="C193" s="409"/>
      <c r="D193" s="409"/>
      <c r="E193" s="409"/>
      <c r="F193" s="409"/>
      <c r="G193" s="409"/>
      <c r="H193" s="408"/>
      <c r="I193" s="409"/>
      <c r="J193" s="409"/>
      <c r="K193" s="410">
        <f>SUM(H193)</f>
        <v>0</v>
      </c>
      <c r="L193" s="408"/>
    </row>
    <row r="194" spans="1:14" x14ac:dyDescent="0.2">
      <c r="A194" s="1714" t="s">
        <v>91</v>
      </c>
      <c r="B194" s="266">
        <v>5120</v>
      </c>
      <c r="C194" s="409"/>
      <c r="D194" s="409"/>
      <c r="E194" s="409"/>
      <c r="F194" s="409"/>
      <c r="G194" s="409"/>
      <c r="H194" s="408"/>
      <c r="I194" s="409"/>
      <c r="J194" s="409"/>
      <c r="K194" s="410">
        <f>SUM(H194)</f>
        <v>0</v>
      </c>
      <c r="L194" s="408"/>
    </row>
    <row r="195" spans="1:14" ht="12.75" customHeight="1" x14ac:dyDescent="0.2">
      <c r="A195" s="1714" t="s">
        <v>1365</v>
      </c>
      <c r="B195" s="113" t="s">
        <v>701</v>
      </c>
      <c r="C195" s="409"/>
      <c r="D195" s="409"/>
      <c r="E195" s="409"/>
      <c r="F195" s="409"/>
      <c r="G195" s="409"/>
      <c r="H195" s="408"/>
      <c r="I195" s="409"/>
      <c r="J195" s="409"/>
      <c r="K195" s="410">
        <f>SUM(H195)</f>
        <v>0</v>
      </c>
      <c r="L195" s="408"/>
    </row>
    <row r="196" spans="1:14" x14ac:dyDescent="0.2">
      <c r="A196" s="1714" t="s">
        <v>92</v>
      </c>
      <c r="B196" s="266" t="s">
        <v>672</v>
      </c>
      <c r="C196" s="409"/>
      <c r="D196" s="409"/>
      <c r="E196" s="409"/>
      <c r="F196" s="409"/>
      <c r="G196" s="409"/>
      <c r="H196" s="408"/>
      <c r="I196" s="409"/>
      <c r="J196" s="409"/>
      <c r="K196" s="410">
        <f>SUM(H196)</f>
        <v>0</v>
      </c>
      <c r="L196" s="408"/>
    </row>
    <row r="197" spans="1:14" x14ac:dyDescent="0.2">
      <c r="A197" s="1739" t="s">
        <v>703</v>
      </c>
      <c r="B197" s="266" t="s">
        <v>702</v>
      </c>
      <c r="C197" s="409"/>
      <c r="D197" s="409"/>
      <c r="E197" s="409"/>
      <c r="F197" s="409"/>
      <c r="G197" s="409"/>
      <c r="H197" s="435"/>
      <c r="I197" s="409"/>
      <c r="J197" s="409"/>
      <c r="K197" s="410">
        <f>SUM(H197)</f>
        <v>0</v>
      </c>
      <c r="L197" s="435"/>
    </row>
    <row r="198" spans="1:14" ht="13.5" thickBot="1" x14ac:dyDescent="0.25">
      <c r="A198" s="877" t="s">
        <v>312</v>
      </c>
      <c r="B198" s="464"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77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18" t="s">
        <v>864</v>
      </c>
      <c r="B201" s="533" t="s">
        <v>87</v>
      </c>
      <c r="C201" s="409"/>
      <c r="D201" s="409"/>
      <c r="E201" s="409"/>
      <c r="F201" s="409"/>
      <c r="G201" s="409"/>
      <c r="H201" s="432"/>
      <c r="I201" s="409"/>
      <c r="J201" s="409"/>
      <c r="K201" s="1051">
        <f>H201</f>
        <v>0</v>
      </c>
      <c r="L201" s="408"/>
    </row>
    <row r="202" spans="1:14" ht="12.75" customHeight="1" thickBot="1" x14ac:dyDescent="0.25">
      <c r="A202" s="1765" t="s">
        <v>723</v>
      </c>
      <c r="B202" s="1708"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23" t="s">
        <v>1017</v>
      </c>
      <c r="B203" s="263" t="s">
        <v>1006</v>
      </c>
      <c r="C203" s="413"/>
      <c r="D203" s="413"/>
      <c r="E203" s="413"/>
      <c r="F203" s="413"/>
      <c r="G203" s="413"/>
      <c r="H203" s="413"/>
      <c r="I203" s="409"/>
      <c r="J203" s="409"/>
      <c r="K203" s="413"/>
      <c r="L203" s="420"/>
    </row>
    <row r="204" spans="1:14" ht="12.75" customHeight="1" thickTop="1" thickBot="1" x14ac:dyDescent="0.25">
      <c r="A204" s="1735" t="s">
        <v>313</v>
      </c>
      <c r="B204" s="466"/>
      <c r="C204" s="411">
        <f>SUM(C178,C179)</f>
        <v>391284</v>
      </c>
      <c r="D204" s="411">
        <f>SUM(D178,D179)</f>
        <v>15746</v>
      </c>
      <c r="E204" s="411">
        <f>SUM(E178,E179,E190)</f>
        <v>3257587</v>
      </c>
      <c r="F204" s="411">
        <f>SUM(F178,F179)</f>
        <v>401</v>
      </c>
      <c r="G204" s="411">
        <f>SUM(G178,G179)</f>
        <v>0</v>
      </c>
      <c r="H204" s="411">
        <f>SUM(H178,H179,H190,H202,H203)</f>
        <v>68791</v>
      </c>
      <c r="I204" s="411">
        <f>SUM(I178,I179)</f>
        <v>0</v>
      </c>
      <c r="J204" s="411">
        <f>SUM(J178,J179)</f>
        <v>0</v>
      </c>
      <c r="K204" s="410">
        <f>SUM(K178,K179,K190,K202,K203)</f>
        <v>3733809</v>
      </c>
      <c r="L204" s="411">
        <f>SUM(L178,L179,L190,L202,L203)</f>
        <v>4050876</v>
      </c>
    </row>
    <row r="205" spans="1:14" ht="23.25" thickTop="1" x14ac:dyDescent="0.2">
      <c r="A205" s="1726" t="s">
        <v>1154</v>
      </c>
      <c r="B205" s="463"/>
      <c r="C205" s="412"/>
      <c r="D205" s="412"/>
      <c r="E205" s="412"/>
      <c r="F205" s="412"/>
      <c r="G205" s="412"/>
      <c r="H205" s="412"/>
      <c r="I205" s="409"/>
      <c r="J205" s="409"/>
      <c r="K205" s="436">
        <f>'Revenues 9-14'!F275-'Expenditures 15-22'!K204</f>
        <v>535413</v>
      </c>
      <c r="L205" s="412"/>
    </row>
    <row r="206" spans="1:14" s="861" customFormat="1" ht="9" customHeight="1" x14ac:dyDescent="0.2">
      <c r="A206" s="1733"/>
      <c r="B206" s="890"/>
      <c r="C206" s="887"/>
      <c r="D206" s="887"/>
      <c r="E206" s="887"/>
      <c r="F206" s="887"/>
      <c r="G206" s="887"/>
      <c r="H206" s="887"/>
      <c r="I206" s="887"/>
      <c r="J206" s="887"/>
      <c r="K206" s="887"/>
      <c r="L206" s="887"/>
      <c r="M206" s="899"/>
      <c r="N206" s="899"/>
    </row>
    <row r="207" spans="1:14" s="15" customFormat="1" ht="30" customHeight="1" x14ac:dyDescent="0.2">
      <c r="A207" s="2342" t="s">
        <v>1118</v>
      </c>
      <c r="B207" s="2343"/>
      <c r="C207" s="883"/>
      <c r="D207" s="884"/>
      <c r="E207" s="884"/>
      <c r="F207" s="884"/>
      <c r="G207" s="884"/>
      <c r="H207" s="884"/>
      <c r="I207" s="884"/>
      <c r="J207" s="884"/>
      <c r="K207" s="884"/>
      <c r="L207" s="885"/>
      <c r="M207" s="14"/>
      <c r="N207" s="14"/>
    </row>
    <row r="208" spans="1:14" s="18" customFormat="1" ht="18" customHeight="1" x14ac:dyDescent="0.2">
      <c r="A208" s="739" t="s">
        <v>1018</v>
      </c>
      <c r="B208" s="264" t="s">
        <v>649</v>
      </c>
      <c r="C208" s="409"/>
      <c r="D208" s="413"/>
      <c r="E208" s="409"/>
      <c r="F208" s="409"/>
      <c r="G208" s="409"/>
      <c r="H208" s="409"/>
      <c r="I208" s="409"/>
      <c r="J208" s="409"/>
      <c r="K208" s="413"/>
      <c r="L208" s="413"/>
      <c r="M208" s="899"/>
      <c r="N208" s="899"/>
    </row>
    <row r="209" spans="1:12" x14ac:dyDescent="0.2">
      <c r="A209" s="1714" t="s">
        <v>1114</v>
      </c>
      <c r="B209" s="266">
        <v>1100</v>
      </c>
      <c r="C209" s="409"/>
      <c r="D209" s="408">
        <v>564939</v>
      </c>
      <c r="E209" s="409"/>
      <c r="F209" s="409"/>
      <c r="G209" s="409"/>
      <c r="H209" s="409"/>
      <c r="I209" s="409"/>
      <c r="J209" s="409"/>
      <c r="K209" s="410">
        <f>D209</f>
        <v>564939</v>
      </c>
      <c r="L209" s="408">
        <v>657999</v>
      </c>
    </row>
    <row r="210" spans="1:12" x14ac:dyDescent="0.2">
      <c r="A210" s="1714" t="s">
        <v>170</v>
      </c>
      <c r="B210" s="266" t="s">
        <v>1120</v>
      </c>
      <c r="C210" s="409"/>
      <c r="D210" s="432">
        <v>22834</v>
      </c>
      <c r="E210" s="409"/>
      <c r="F210" s="409"/>
      <c r="G210" s="409"/>
      <c r="H210" s="409"/>
      <c r="I210" s="409"/>
      <c r="J210" s="409"/>
      <c r="K210" s="410">
        <f t="shared" ref="K210:K222" si="19">D210</f>
        <v>22834</v>
      </c>
      <c r="L210" s="408">
        <v>22017</v>
      </c>
    </row>
    <row r="211" spans="1:12" x14ac:dyDescent="0.2">
      <c r="A211" s="1714" t="s">
        <v>171</v>
      </c>
      <c r="B211" s="266">
        <v>1200</v>
      </c>
      <c r="C211" s="409"/>
      <c r="D211" s="408">
        <v>602007</v>
      </c>
      <c r="E211" s="409"/>
      <c r="F211" s="409"/>
      <c r="G211" s="409"/>
      <c r="H211" s="409"/>
      <c r="I211" s="409"/>
      <c r="J211" s="409"/>
      <c r="K211" s="410">
        <f t="shared" si="19"/>
        <v>602007</v>
      </c>
      <c r="L211" s="408">
        <v>592798</v>
      </c>
    </row>
    <row r="212" spans="1:12" x14ac:dyDescent="0.2">
      <c r="A212" s="1714" t="s">
        <v>314</v>
      </c>
      <c r="B212" s="266" t="s">
        <v>1121</v>
      </c>
      <c r="C212" s="409"/>
      <c r="D212" s="432">
        <v>34364</v>
      </c>
      <c r="E212" s="409"/>
      <c r="F212" s="409"/>
      <c r="G212" s="409"/>
      <c r="H212" s="409"/>
      <c r="I212" s="409"/>
      <c r="J212" s="409"/>
      <c r="K212" s="410">
        <f t="shared" si="19"/>
        <v>34364</v>
      </c>
      <c r="L212" s="408">
        <v>48743</v>
      </c>
    </row>
    <row r="213" spans="1:12" x14ac:dyDescent="0.2">
      <c r="A213" s="1714" t="s">
        <v>315</v>
      </c>
      <c r="B213" s="266">
        <v>1250</v>
      </c>
      <c r="C213" s="409"/>
      <c r="D213" s="408">
        <v>9307</v>
      </c>
      <c r="E213" s="409"/>
      <c r="F213" s="409"/>
      <c r="G213" s="409"/>
      <c r="H213" s="409"/>
      <c r="I213" s="409"/>
      <c r="J213" s="409"/>
      <c r="K213" s="410">
        <f t="shared" si="19"/>
        <v>9307</v>
      </c>
      <c r="L213" s="408">
        <v>9321</v>
      </c>
    </row>
    <row r="214" spans="1:12" x14ac:dyDescent="0.2">
      <c r="A214" s="1714" t="s">
        <v>316</v>
      </c>
      <c r="B214" s="266" t="s">
        <v>168</v>
      </c>
      <c r="C214" s="409"/>
      <c r="D214" s="432"/>
      <c r="E214" s="409"/>
      <c r="F214" s="409"/>
      <c r="G214" s="409"/>
      <c r="H214" s="409"/>
      <c r="I214" s="409"/>
      <c r="J214" s="409"/>
      <c r="K214" s="410">
        <f t="shared" si="19"/>
        <v>0</v>
      </c>
      <c r="L214" s="408"/>
    </row>
    <row r="215" spans="1:12" x14ac:dyDescent="0.2">
      <c r="A215" s="1714" t="s">
        <v>1115</v>
      </c>
      <c r="B215" s="266">
        <v>1300</v>
      </c>
      <c r="C215" s="409"/>
      <c r="D215" s="408"/>
      <c r="E215" s="409"/>
      <c r="F215" s="409"/>
      <c r="G215" s="409"/>
      <c r="H215" s="409"/>
      <c r="I215" s="409"/>
      <c r="J215" s="409"/>
      <c r="K215" s="410">
        <f t="shared" si="19"/>
        <v>0</v>
      </c>
      <c r="L215" s="408"/>
    </row>
    <row r="216" spans="1:12" x14ac:dyDescent="0.2">
      <c r="A216" s="1714" t="s">
        <v>819</v>
      </c>
      <c r="B216" s="266">
        <v>1400</v>
      </c>
      <c r="C216" s="409"/>
      <c r="D216" s="408">
        <v>2158</v>
      </c>
      <c r="E216" s="409"/>
      <c r="F216" s="409"/>
      <c r="G216" s="409"/>
      <c r="H216" s="409"/>
      <c r="I216" s="409"/>
      <c r="J216" s="409"/>
      <c r="K216" s="410">
        <f t="shared" si="19"/>
        <v>2158</v>
      </c>
      <c r="L216" s="408">
        <v>1920</v>
      </c>
    </row>
    <row r="217" spans="1:12" x14ac:dyDescent="0.2">
      <c r="A217" s="1714" t="s">
        <v>1116</v>
      </c>
      <c r="B217" s="266">
        <v>1500</v>
      </c>
      <c r="C217" s="409"/>
      <c r="D217" s="408">
        <v>4894</v>
      </c>
      <c r="E217" s="409"/>
      <c r="F217" s="409"/>
      <c r="G217" s="409"/>
      <c r="H217" s="409"/>
      <c r="I217" s="409"/>
      <c r="J217" s="409"/>
      <c r="K217" s="410">
        <f t="shared" si="19"/>
        <v>4894</v>
      </c>
      <c r="L217" s="408">
        <v>4877</v>
      </c>
    </row>
    <row r="218" spans="1:12" x14ac:dyDescent="0.2">
      <c r="A218" s="1714" t="s">
        <v>1117</v>
      </c>
      <c r="B218" s="266">
        <v>1600</v>
      </c>
      <c r="C218" s="409"/>
      <c r="D218" s="408">
        <v>33297</v>
      </c>
      <c r="E218" s="409"/>
      <c r="F218" s="409"/>
      <c r="G218" s="409"/>
      <c r="H218" s="409"/>
      <c r="I218" s="409"/>
      <c r="J218" s="409"/>
      <c r="K218" s="410">
        <f t="shared" si="19"/>
        <v>33297</v>
      </c>
      <c r="L218" s="408">
        <v>32811</v>
      </c>
    </row>
    <row r="219" spans="1:12" x14ac:dyDescent="0.2">
      <c r="A219" s="1714" t="s">
        <v>1142</v>
      </c>
      <c r="B219" s="266">
        <v>1650</v>
      </c>
      <c r="C219" s="409"/>
      <c r="D219" s="408">
        <v>1841</v>
      </c>
      <c r="E219" s="409"/>
      <c r="F219" s="409"/>
      <c r="G219" s="409"/>
      <c r="H219" s="409"/>
      <c r="I219" s="409"/>
      <c r="J219" s="409"/>
      <c r="K219" s="410">
        <f t="shared" si="19"/>
        <v>1841</v>
      </c>
      <c r="L219" s="408">
        <v>1244</v>
      </c>
    </row>
    <row r="220" spans="1:12" x14ac:dyDescent="0.2">
      <c r="A220" s="1714" t="s">
        <v>820</v>
      </c>
      <c r="B220" s="266" t="s">
        <v>169</v>
      </c>
      <c r="C220" s="409"/>
      <c r="D220" s="432"/>
      <c r="E220" s="409"/>
      <c r="F220" s="409"/>
      <c r="G220" s="409"/>
      <c r="H220" s="409"/>
      <c r="I220" s="409"/>
      <c r="J220" s="409"/>
      <c r="K220" s="410">
        <f t="shared" si="19"/>
        <v>0</v>
      </c>
      <c r="L220" s="408"/>
    </row>
    <row r="221" spans="1:12" x14ac:dyDescent="0.2">
      <c r="A221" s="1714" t="s">
        <v>1261</v>
      </c>
      <c r="B221" s="266">
        <v>1800</v>
      </c>
      <c r="C221" s="409"/>
      <c r="D221" s="408">
        <v>69863</v>
      </c>
      <c r="E221" s="409"/>
      <c r="F221" s="409"/>
      <c r="G221" s="409"/>
      <c r="H221" s="409"/>
      <c r="I221" s="409"/>
      <c r="J221" s="409"/>
      <c r="K221" s="410">
        <f t="shared" si="19"/>
        <v>69863</v>
      </c>
      <c r="L221" s="408">
        <v>62281</v>
      </c>
    </row>
    <row r="222" spans="1:12" x14ac:dyDescent="0.2">
      <c r="A222" s="1714" t="s">
        <v>1262</v>
      </c>
      <c r="B222" s="266">
        <v>1900</v>
      </c>
      <c r="C222" s="409"/>
      <c r="D222" s="408"/>
      <c r="E222" s="409"/>
      <c r="F222" s="409"/>
      <c r="G222" s="409"/>
      <c r="H222" s="409"/>
      <c r="I222" s="409"/>
      <c r="J222" s="409"/>
      <c r="K222" s="410">
        <f t="shared" si="19"/>
        <v>0</v>
      </c>
      <c r="L222" s="408"/>
    </row>
    <row r="223" spans="1:12" ht="12.75" customHeight="1" thickBot="1" x14ac:dyDescent="0.25">
      <c r="A223" s="877" t="s">
        <v>810</v>
      </c>
      <c r="B223" s="461" t="s">
        <v>649</v>
      </c>
      <c r="C223" s="409"/>
      <c r="D223" s="411">
        <f>SUM(D209:D222)</f>
        <v>1345504</v>
      </c>
      <c r="E223" s="409"/>
      <c r="F223" s="409"/>
      <c r="G223" s="409"/>
      <c r="H223" s="409"/>
      <c r="I223" s="409"/>
      <c r="J223" s="409"/>
      <c r="K223" s="411">
        <f>SUM(K209:K222)</f>
        <v>1345504</v>
      </c>
      <c r="L223" s="411">
        <f>SUM(L209:L222)</f>
        <v>1434011</v>
      </c>
    </row>
    <row r="224" spans="1:12" ht="18" customHeight="1" thickTop="1" x14ac:dyDescent="0.2">
      <c r="A224" s="1724" t="s">
        <v>1019</v>
      </c>
      <c r="B224" s="263" t="s">
        <v>648</v>
      </c>
      <c r="C224" s="409"/>
      <c r="D224" s="409"/>
      <c r="E224" s="409"/>
      <c r="F224" s="409"/>
      <c r="G224" s="409"/>
      <c r="H224" s="409"/>
      <c r="I224" s="409"/>
      <c r="J224" s="409"/>
      <c r="K224" s="409"/>
      <c r="L224" s="409"/>
    </row>
    <row r="225" spans="1:12" ht="13.5" customHeight="1" x14ac:dyDescent="0.2">
      <c r="A225" s="1729" t="s">
        <v>674</v>
      </c>
      <c r="B225" s="207"/>
      <c r="C225" s="409"/>
      <c r="D225" s="409"/>
      <c r="E225" s="409"/>
      <c r="F225" s="409"/>
      <c r="G225" s="409"/>
      <c r="H225" s="409"/>
      <c r="I225" s="409"/>
      <c r="J225" s="409"/>
      <c r="K225" s="409"/>
      <c r="L225" s="409"/>
    </row>
    <row r="226" spans="1:12" x14ac:dyDescent="0.2">
      <c r="A226" s="1714" t="s">
        <v>1263</v>
      </c>
      <c r="B226" s="266">
        <v>2110</v>
      </c>
      <c r="C226" s="409"/>
      <c r="D226" s="408">
        <v>41763</v>
      </c>
      <c r="E226" s="409"/>
      <c r="F226" s="409"/>
      <c r="G226" s="409"/>
      <c r="H226" s="409"/>
      <c r="I226" s="409"/>
      <c r="J226" s="409"/>
      <c r="K226" s="410">
        <f t="shared" ref="K226:K231" si="20">D226</f>
        <v>41763</v>
      </c>
      <c r="L226" s="408">
        <v>38302</v>
      </c>
    </row>
    <row r="227" spans="1:12" x14ac:dyDescent="0.2">
      <c r="A227" s="1714" t="s">
        <v>1264</v>
      </c>
      <c r="B227" s="266">
        <v>2120</v>
      </c>
      <c r="C227" s="409"/>
      <c r="D227" s="408"/>
      <c r="E227" s="409"/>
      <c r="F227" s="409"/>
      <c r="G227" s="409"/>
      <c r="H227" s="409"/>
      <c r="I227" s="409"/>
      <c r="J227" s="409"/>
      <c r="K227" s="410">
        <f t="shared" si="20"/>
        <v>0</v>
      </c>
      <c r="L227" s="408"/>
    </row>
    <row r="228" spans="1:12" x14ac:dyDescent="0.2">
      <c r="A228" s="1714" t="s">
        <v>220</v>
      </c>
      <c r="B228" s="266">
        <v>2130</v>
      </c>
      <c r="C228" s="409"/>
      <c r="D228" s="408">
        <v>109105</v>
      </c>
      <c r="E228" s="409"/>
      <c r="F228" s="409"/>
      <c r="G228" s="409"/>
      <c r="H228" s="409"/>
      <c r="I228" s="409"/>
      <c r="J228" s="409"/>
      <c r="K228" s="410">
        <f t="shared" si="20"/>
        <v>109105</v>
      </c>
      <c r="L228" s="408">
        <v>155020</v>
      </c>
    </row>
    <row r="229" spans="1:12" x14ac:dyDescent="0.2">
      <c r="A229" s="1714" t="s">
        <v>221</v>
      </c>
      <c r="B229" s="266">
        <v>2140</v>
      </c>
      <c r="C229" s="409"/>
      <c r="D229" s="408">
        <v>17470</v>
      </c>
      <c r="E229" s="409"/>
      <c r="F229" s="409"/>
      <c r="G229" s="409"/>
      <c r="H229" s="409"/>
      <c r="I229" s="409"/>
      <c r="J229" s="409"/>
      <c r="K229" s="410">
        <f t="shared" si="20"/>
        <v>17470</v>
      </c>
      <c r="L229" s="408">
        <v>17040</v>
      </c>
    </row>
    <row r="230" spans="1:12" x14ac:dyDescent="0.2">
      <c r="A230" s="1714" t="s">
        <v>222</v>
      </c>
      <c r="B230" s="266">
        <v>2150</v>
      </c>
      <c r="C230" s="409"/>
      <c r="D230" s="408">
        <v>23927</v>
      </c>
      <c r="E230" s="409"/>
      <c r="F230" s="409"/>
      <c r="G230" s="409"/>
      <c r="H230" s="409"/>
      <c r="I230" s="409"/>
      <c r="J230" s="409"/>
      <c r="K230" s="410">
        <f t="shared" si="20"/>
        <v>23927</v>
      </c>
      <c r="L230" s="408">
        <v>24503</v>
      </c>
    </row>
    <row r="231" spans="1:12" x14ac:dyDescent="0.2">
      <c r="A231" s="1714" t="s">
        <v>172</v>
      </c>
      <c r="B231" s="266">
        <v>2190</v>
      </c>
      <c r="C231" s="409"/>
      <c r="D231" s="408">
        <v>224840</v>
      </c>
      <c r="E231" s="409"/>
      <c r="F231" s="409"/>
      <c r="G231" s="409"/>
      <c r="H231" s="409"/>
      <c r="I231" s="409"/>
      <c r="J231" s="409"/>
      <c r="K231" s="410">
        <f t="shared" si="20"/>
        <v>224840</v>
      </c>
      <c r="L231" s="408">
        <v>179084</v>
      </c>
    </row>
    <row r="232" spans="1:12" ht="12.75" customHeight="1" thickBot="1" x14ac:dyDescent="0.25">
      <c r="A232" s="877" t="s">
        <v>639</v>
      </c>
      <c r="B232" s="461" t="s">
        <v>811</v>
      </c>
      <c r="C232" s="409"/>
      <c r="D232" s="411">
        <f>SUM(D226:D231)</f>
        <v>417105</v>
      </c>
      <c r="E232" s="409"/>
      <c r="F232" s="409"/>
      <c r="G232" s="409"/>
      <c r="H232" s="409"/>
      <c r="I232" s="409"/>
      <c r="J232" s="409"/>
      <c r="K232" s="411">
        <f>SUM(K226:K231)</f>
        <v>417105</v>
      </c>
      <c r="L232" s="411">
        <f>SUM(L226:L231)</f>
        <v>413949</v>
      </c>
    </row>
    <row r="233" spans="1:12" ht="13.5" thickTop="1" x14ac:dyDescent="0.2">
      <c r="A233" s="1719" t="s">
        <v>675</v>
      </c>
      <c r="B233" s="462"/>
      <c r="C233" s="409"/>
      <c r="D233" s="415"/>
      <c r="E233" s="409"/>
      <c r="F233" s="409"/>
      <c r="G233" s="409"/>
      <c r="H233" s="409"/>
      <c r="I233" s="409"/>
      <c r="J233" s="409"/>
      <c r="K233" s="415"/>
      <c r="L233" s="415"/>
    </row>
    <row r="234" spans="1:12" x14ac:dyDescent="0.2">
      <c r="A234" s="1714" t="s">
        <v>954</v>
      </c>
      <c r="B234" s="266">
        <v>2210</v>
      </c>
      <c r="C234" s="409"/>
      <c r="D234" s="414">
        <v>49514</v>
      </c>
      <c r="E234" s="409"/>
      <c r="F234" s="409"/>
      <c r="G234" s="409"/>
      <c r="H234" s="409"/>
      <c r="I234" s="409"/>
      <c r="J234" s="409"/>
      <c r="K234" s="416">
        <f>D234</f>
        <v>49514</v>
      </c>
      <c r="L234" s="414">
        <v>57996</v>
      </c>
    </row>
    <row r="235" spans="1:12" x14ac:dyDescent="0.2">
      <c r="A235" s="1714" t="s">
        <v>955</v>
      </c>
      <c r="B235" s="266">
        <v>2220</v>
      </c>
      <c r="C235" s="409"/>
      <c r="D235" s="408">
        <v>16582</v>
      </c>
      <c r="E235" s="409"/>
      <c r="F235" s="409"/>
      <c r="G235" s="409"/>
      <c r="H235" s="409"/>
      <c r="I235" s="409"/>
      <c r="J235" s="409"/>
      <c r="K235" s="416">
        <f>D235</f>
        <v>16582</v>
      </c>
      <c r="L235" s="408">
        <v>16732</v>
      </c>
    </row>
    <row r="236" spans="1:12" x14ac:dyDescent="0.2">
      <c r="A236" s="1714" t="s">
        <v>956</v>
      </c>
      <c r="B236" s="266">
        <v>2230</v>
      </c>
      <c r="C236" s="409"/>
      <c r="D236" s="408">
        <v>1238</v>
      </c>
      <c r="E236" s="409"/>
      <c r="F236" s="409"/>
      <c r="G236" s="409"/>
      <c r="H236" s="409"/>
      <c r="I236" s="409"/>
      <c r="J236" s="409"/>
      <c r="K236" s="416">
        <f>D236</f>
        <v>1238</v>
      </c>
      <c r="L236" s="408">
        <v>711</v>
      </c>
    </row>
    <row r="237" spans="1:12" ht="12.75" customHeight="1" thickBot="1" x14ac:dyDescent="0.25">
      <c r="A237" s="1740" t="s">
        <v>640</v>
      </c>
      <c r="B237" s="869">
        <v>2200</v>
      </c>
      <c r="C237" s="409"/>
      <c r="D237" s="411">
        <f>SUM(D234:D236)</f>
        <v>67334</v>
      </c>
      <c r="E237" s="409"/>
      <c r="F237" s="409"/>
      <c r="G237" s="409"/>
      <c r="H237" s="409"/>
      <c r="I237" s="409"/>
      <c r="J237" s="409"/>
      <c r="K237" s="411">
        <f>SUM(K234:K236)</f>
        <v>67334</v>
      </c>
      <c r="L237" s="411">
        <f>SUM(L234:L236)</f>
        <v>75439</v>
      </c>
    </row>
    <row r="238" spans="1:12" ht="13.5" thickTop="1" x14ac:dyDescent="0.2">
      <c r="A238" s="1719" t="s">
        <v>694</v>
      </c>
      <c r="B238" s="531"/>
      <c r="C238" s="409"/>
      <c r="D238" s="415"/>
      <c r="E238" s="409"/>
      <c r="F238" s="409"/>
      <c r="G238" s="409"/>
      <c r="H238" s="409"/>
      <c r="I238" s="409"/>
      <c r="J238" s="409"/>
      <c r="K238" s="415"/>
      <c r="L238" s="415"/>
    </row>
    <row r="239" spans="1:12" x14ac:dyDescent="0.2">
      <c r="A239" s="1714" t="s">
        <v>957</v>
      </c>
      <c r="B239" s="266">
        <v>2310</v>
      </c>
      <c r="C239" s="409"/>
      <c r="D239" s="414">
        <v>10583</v>
      </c>
      <c r="E239" s="409"/>
      <c r="F239" s="409"/>
      <c r="G239" s="409"/>
      <c r="H239" s="409"/>
      <c r="I239" s="409"/>
      <c r="J239" s="409"/>
      <c r="K239" s="416">
        <f>D239</f>
        <v>10583</v>
      </c>
      <c r="L239" s="414">
        <v>10665</v>
      </c>
    </row>
    <row r="240" spans="1:12" x14ac:dyDescent="0.2">
      <c r="A240" s="1714" t="s">
        <v>958</v>
      </c>
      <c r="B240" s="266">
        <v>2320</v>
      </c>
      <c r="C240" s="409"/>
      <c r="D240" s="408">
        <v>22822</v>
      </c>
      <c r="E240" s="409"/>
      <c r="F240" s="409"/>
      <c r="G240" s="409"/>
      <c r="H240" s="409"/>
      <c r="I240" s="409"/>
      <c r="J240" s="409"/>
      <c r="K240" s="416">
        <f t="shared" ref="K240:K250" si="21">D240</f>
        <v>22822</v>
      </c>
      <c r="L240" s="408">
        <v>54474</v>
      </c>
    </row>
    <row r="241" spans="1:12" x14ac:dyDescent="0.2">
      <c r="A241" s="1714" t="s">
        <v>959</v>
      </c>
      <c r="B241" s="266">
        <v>2330</v>
      </c>
      <c r="C241" s="409"/>
      <c r="D241" s="408">
        <v>99832</v>
      </c>
      <c r="E241" s="409"/>
      <c r="F241" s="409"/>
      <c r="G241" s="409"/>
      <c r="H241" s="409"/>
      <c r="I241" s="409"/>
      <c r="J241" s="409"/>
      <c r="K241" s="416">
        <f t="shared" si="21"/>
        <v>99832</v>
      </c>
      <c r="L241" s="408"/>
    </row>
    <row r="242" spans="1:12" x14ac:dyDescent="0.2">
      <c r="A242" s="1715" t="s">
        <v>336</v>
      </c>
      <c r="B242" s="291" t="s">
        <v>317</v>
      </c>
      <c r="C242" s="409"/>
      <c r="D242" s="683"/>
      <c r="E242" s="409"/>
      <c r="F242" s="409"/>
      <c r="G242" s="409"/>
      <c r="H242" s="409"/>
      <c r="I242" s="409"/>
      <c r="J242" s="409"/>
      <c r="K242" s="416">
        <f t="shared" si="21"/>
        <v>0</v>
      </c>
      <c r="L242" s="408"/>
    </row>
    <row r="243" spans="1:12" ht="23.25" customHeight="1" x14ac:dyDescent="0.2">
      <c r="A243" s="1715" t="s">
        <v>337</v>
      </c>
      <c r="B243" s="523" t="s">
        <v>318</v>
      </c>
      <c r="C243" s="409"/>
      <c r="D243" s="683"/>
      <c r="E243" s="409"/>
      <c r="F243" s="409"/>
      <c r="G243" s="409"/>
      <c r="H243" s="409"/>
      <c r="I243" s="409"/>
      <c r="J243" s="409"/>
      <c r="K243" s="416">
        <f t="shared" si="21"/>
        <v>0</v>
      </c>
      <c r="L243" s="408"/>
    </row>
    <row r="244" spans="1:12" x14ac:dyDescent="0.2">
      <c r="A244" s="1715" t="s">
        <v>338</v>
      </c>
      <c r="B244" s="291" t="s">
        <v>319</v>
      </c>
      <c r="C244" s="409"/>
      <c r="D244" s="683"/>
      <c r="E244" s="409"/>
      <c r="F244" s="409"/>
      <c r="G244" s="409"/>
      <c r="H244" s="409"/>
      <c r="I244" s="409"/>
      <c r="J244" s="409"/>
      <c r="K244" s="416">
        <f t="shared" si="21"/>
        <v>0</v>
      </c>
      <c r="L244" s="408"/>
    </row>
    <row r="245" spans="1:12" x14ac:dyDescent="0.2">
      <c r="A245" s="1715" t="s">
        <v>272</v>
      </c>
      <c r="B245" s="291" t="s">
        <v>320</v>
      </c>
      <c r="C245" s="409"/>
      <c r="D245" s="683"/>
      <c r="E245" s="409"/>
      <c r="F245" s="409"/>
      <c r="G245" s="409"/>
      <c r="H245" s="409"/>
      <c r="I245" s="409"/>
      <c r="J245" s="409"/>
      <c r="K245" s="416">
        <f t="shared" si="21"/>
        <v>0</v>
      </c>
      <c r="L245" s="408"/>
    </row>
    <row r="246" spans="1:12" x14ac:dyDescent="0.2">
      <c r="A246" s="1715" t="s">
        <v>796</v>
      </c>
      <c r="B246" s="291" t="s">
        <v>321</v>
      </c>
      <c r="C246" s="409"/>
      <c r="D246" s="683"/>
      <c r="E246" s="409"/>
      <c r="F246" s="409"/>
      <c r="G246" s="409"/>
      <c r="H246" s="409"/>
      <c r="I246" s="409"/>
      <c r="J246" s="409"/>
      <c r="K246" s="416">
        <f t="shared" si="21"/>
        <v>0</v>
      </c>
      <c r="L246" s="408"/>
    </row>
    <row r="247" spans="1:12" x14ac:dyDescent="0.2">
      <c r="A247" s="1715" t="s">
        <v>273</v>
      </c>
      <c r="B247" s="291" t="s">
        <v>322</v>
      </c>
      <c r="C247" s="409"/>
      <c r="D247" s="683"/>
      <c r="E247" s="409"/>
      <c r="F247" s="409"/>
      <c r="G247" s="409"/>
      <c r="H247" s="409"/>
      <c r="I247" s="409"/>
      <c r="J247" s="409"/>
      <c r="K247" s="416">
        <f t="shared" si="21"/>
        <v>0</v>
      </c>
      <c r="L247" s="408"/>
    </row>
    <row r="248" spans="1:12" ht="22.5" x14ac:dyDescent="0.2">
      <c r="A248" s="1715" t="s">
        <v>1191</v>
      </c>
      <c r="B248" s="523" t="s">
        <v>323</v>
      </c>
      <c r="C248" s="409"/>
      <c r="D248" s="683"/>
      <c r="E248" s="409"/>
      <c r="F248" s="409"/>
      <c r="G248" s="409"/>
      <c r="H248" s="409"/>
      <c r="I248" s="409"/>
      <c r="J248" s="409"/>
      <c r="K248" s="416">
        <f t="shared" si="21"/>
        <v>0</v>
      </c>
      <c r="L248" s="408"/>
    </row>
    <row r="249" spans="1:12" x14ac:dyDescent="0.2">
      <c r="A249" s="1715" t="s">
        <v>1192</v>
      </c>
      <c r="B249" s="291" t="s">
        <v>324</v>
      </c>
      <c r="C249" s="409"/>
      <c r="D249" s="683"/>
      <c r="E249" s="409"/>
      <c r="F249" s="409"/>
      <c r="G249" s="409"/>
      <c r="H249" s="409"/>
      <c r="I249" s="409"/>
      <c r="J249" s="409"/>
      <c r="K249" s="416">
        <f t="shared" si="21"/>
        <v>0</v>
      </c>
      <c r="L249" s="408"/>
    </row>
    <row r="250" spans="1:12" x14ac:dyDescent="0.2">
      <c r="A250" s="1715" t="s">
        <v>1124</v>
      </c>
      <c r="B250" s="266" t="s">
        <v>325</v>
      </c>
      <c r="C250" s="409"/>
      <c r="D250" s="683"/>
      <c r="E250" s="409"/>
      <c r="F250" s="409"/>
      <c r="G250" s="409"/>
      <c r="H250" s="409"/>
      <c r="I250" s="409"/>
      <c r="J250" s="409"/>
      <c r="K250" s="416">
        <f t="shared" si="21"/>
        <v>0</v>
      </c>
      <c r="L250" s="408"/>
    </row>
    <row r="251" spans="1:12" ht="12.75" customHeight="1" thickBot="1" x14ac:dyDescent="0.25">
      <c r="A251" s="877" t="s">
        <v>812</v>
      </c>
      <c r="B251" s="868">
        <v>2300</v>
      </c>
      <c r="C251" s="409"/>
      <c r="D251" s="411">
        <f>SUM(D239:D250)</f>
        <v>133237</v>
      </c>
      <c r="E251" s="409"/>
      <c r="F251" s="409"/>
      <c r="G251" s="409"/>
      <c r="H251" s="409"/>
      <c r="I251" s="409"/>
      <c r="J251" s="409"/>
      <c r="K251" s="411">
        <f>SUM(K239:K250)</f>
        <v>133237</v>
      </c>
      <c r="L251" s="411">
        <f>SUM(L239:L250)</f>
        <v>65139</v>
      </c>
    </row>
    <row r="252" spans="1:12" ht="13.5" thickTop="1" x14ac:dyDescent="0.2">
      <c r="A252" s="1719" t="s">
        <v>695</v>
      </c>
      <c r="B252" s="530"/>
      <c r="C252" s="409"/>
      <c r="D252" s="415"/>
      <c r="E252" s="409"/>
      <c r="F252" s="409"/>
      <c r="G252" s="409"/>
      <c r="H252" s="409"/>
      <c r="I252" s="409"/>
      <c r="J252" s="409"/>
      <c r="K252" s="415"/>
      <c r="L252" s="415"/>
    </row>
    <row r="253" spans="1:12" x14ac:dyDescent="0.2">
      <c r="A253" s="1714" t="s">
        <v>1233</v>
      </c>
      <c r="B253" s="521">
        <v>2410</v>
      </c>
      <c r="C253" s="409"/>
      <c r="D253" s="414">
        <v>178750</v>
      </c>
      <c r="E253" s="409"/>
      <c r="F253" s="409"/>
      <c r="G253" s="409"/>
      <c r="H253" s="409"/>
      <c r="I253" s="409"/>
      <c r="J253" s="409"/>
      <c r="K253" s="416">
        <f>D253</f>
        <v>178750</v>
      </c>
      <c r="L253" s="414">
        <v>186116</v>
      </c>
    </row>
    <row r="254" spans="1:12" ht="23.25" customHeight="1" x14ac:dyDescent="0.2">
      <c r="A254" s="1720" t="s">
        <v>1193</v>
      </c>
      <c r="B254" s="522">
        <v>2490</v>
      </c>
      <c r="C254" s="409"/>
      <c r="D254" s="408">
        <v>714</v>
      </c>
      <c r="E254" s="409"/>
      <c r="F254" s="409"/>
      <c r="G254" s="409"/>
      <c r="H254" s="409"/>
      <c r="I254" s="409"/>
      <c r="J254" s="409"/>
      <c r="K254" s="416">
        <f>D254</f>
        <v>714</v>
      </c>
      <c r="L254" s="408"/>
    </row>
    <row r="255" spans="1:12" ht="12.75" customHeight="1" thickBot="1" x14ac:dyDescent="0.25">
      <c r="A255" s="1735" t="s">
        <v>299</v>
      </c>
      <c r="B255" s="537" t="s">
        <v>35</v>
      </c>
      <c r="C255" s="409"/>
      <c r="D255" s="411">
        <f>SUM(D253:D254)</f>
        <v>179464</v>
      </c>
      <c r="E255" s="409"/>
      <c r="F255" s="409"/>
      <c r="G255" s="409"/>
      <c r="H255" s="409"/>
      <c r="I255" s="409"/>
      <c r="J255" s="409"/>
      <c r="K255" s="411">
        <f>SUM(K253:K254)</f>
        <v>179464</v>
      </c>
      <c r="L255" s="411">
        <f>SUM(L253:L254)</f>
        <v>186116</v>
      </c>
    </row>
    <row r="256" spans="1:12" ht="13.5" thickTop="1" x14ac:dyDescent="0.2">
      <c r="A256" s="1719" t="s">
        <v>696</v>
      </c>
      <c r="B256" s="530"/>
      <c r="C256" s="409"/>
      <c r="D256" s="409"/>
      <c r="E256" s="409"/>
      <c r="F256" s="409"/>
      <c r="G256" s="409"/>
      <c r="H256" s="409"/>
      <c r="I256" s="409"/>
      <c r="J256" s="409"/>
      <c r="K256" s="415"/>
      <c r="L256" s="415"/>
    </row>
    <row r="257" spans="1:12" x14ac:dyDescent="0.2">
      <c r="A257" s="1714" t="s">
        <v>1234</v>
      </c>
      <c r="B257" s="521">
        <v>2510</v>
      </c>
      <c r="C257" s="409"/>
      <c r="D257" s="408">
        <v>37307</v>
      </c>
      <c r="E257" s="409"/>
      <c r="F257" s="409"/>
      <c r="G257" s="409"/>
      <c r="H257" s="409"/>
      <c r="I257" s="409"/>
      <c r="J257" s="409"/>
      <c r="K257" s="416">
        <f>D257</f>
        <v>37307</v>
      </c>
      <c r="L257" s="414">
        <v>43120</v>
      </c>
    </row>
    <row r="258" spans="1:12" x14ac:dyDescent="0.2">
      <c r="A258" s="1714" t="s">
        <v>531</v>
      </c>
      <c r="B258" s="521">
        <v>2520</v>
      </c>
      <c r="C258" s="409"/>
      <c r="D258" s="408">
        <v>50773</v>
      </c>
      <c r="E258" s="409"/>
      <c r="F258" s="409"/>
      <c r="G258" s="409"/>
      <c r="H258" s="409"/>
      <c r="I258" s="409"/>
      <c r="J258" s="409"/>
      <c r="K258" s="416">
        <f t="shared" ref="K258:K263" si="22">D258</f>
        <v>50773</v>
      </c>
      <c r="L258" s="408">
        <v>51816</v>
      </c>
    </row>
    <row r="259" spans="1:12" x14ac:dyDescent="0.2">
      <c r="A259" s="1714" t="s">
        <v>5</v>
      </c>
      <c r="B259" s="266">
        <v>2530</v>
      </c>
      <c r="C259" s="409"/>
      <c r="D259" s="408">
        <v>29292</v>
      </c>
      <c r="E259" s="409"/>
      <c r="F259" s="409"/>
      <c r="G259" s="409"/>
      <c r="H259" s="409"/>
      <c r="I259" s="409"/>
      <c r="J259" s="409"/>
      <c r="K259" s="416">
        <f t="shared" si="22"/>
        <v>29292</v>
      </c>
      <c r="L259" s="408">
        <v>34451</v>
      </c>
    </row>
    <row r="260" spans="1:12" x14ac:dyDescent="0.2">
      <c r="A260" s="1714" t="s">
        <v>219</v>
      </c>
      <c r="B260" s="266">
        <v>2540</v>
      </c>
      <c r="C260" s="409"/>
      <c r="D260" s="408">
        <v>529312</v>
      </c>
      <c r="E260" s="409"/>
      <c r="F260" s="409"/>
      <c r="G260" s="409"/>
      <c r="H260" s="409"/>
      <c r="I260" s="409"/>
      <c r="J260" s="409"/>
      <c r="K260" s="416">
        <f t="shared" si="22"/>
        <v>529312</v>
      </c>
      <c r="L260" s="408">
        <v>562407</v>
      </c>
    </row>
    <row r="261" spans="1:12" x14ac:dyDescent="0.2">
      <c r="A261" s="1714" t="s">
        <v>1106</v>
      </c>
      <c r="B261" s="266">
        <v>2550</v>
      </c>
      <c r="C261" s="409"/>
      <c r="D261" s="408">
        <v>79971</v>
      </c>
      <c r="E261" s="409"/>
      <c r="F261" s="409"/>
      <c r="G261" s="409"/>
      <c r="H261" s="409"/>
      <c r="I261" s="409"/>
      <c r="J261" s="409"/>
      <c r="K261" s="416">
        <f t="shared" si="22"/>
        <v>79971</v>
      </c>
      <c r="L261" s="408">
        <v>82797</v>
      </c>
    </row>
    <row r="262" spans="1:12" x14ac:dyDescent="0.2">
      <c r="A262" s="1714" t="s">
        <v>106</v>
      </c>
      <c r="B262" s="266">
        <v>2560</v>
      </c>
      <c r="C262" s="409"/>
      <c r="D262" s="408">
        <v>128046</v>
      </c>
      <c r="E262" s="409"/>
      <c r="F262" s="409"/>
      <c r="G262" s="409"/>
      <c r="H262" s="409"/>
      <c r="I262" s="409"/>
      <c r="J262" s="409"/>
      <c r="K262" s="416">
        <f t="shared" si="22"/>
        <v>128046</v>
      </c>
      <c r="L262" s="408">
        <v>137007</v>
      </c>
    </row>
    <row r="263" spans="1:12" x14ac:dyDescent="0.2">
      <c r="A263" s="1714" t="s">
        <v>107</v>
      </c>
      <c r="B263" s="266">
        <v>2570</v>
      </c>
      <c r="C263" s="409"/>
      <c r="D263" s="408">
        <v>40736</v>
      </c>
      <c r="E263" s="409"/>
      <c r="F263" s="409"/>
      <c r="G263" s="409"/>
      <c r="H263" s="409"/>
      <c r="I263" s="409"/>
      <c r="J263" s="409"/>
      <c r="K263" s="416">
        <f t="shared" si="22"/>
        <v>40736</v>
      </c>
      <c r="L263" s="408">
        <v>42964</v>
      </c>
    </row>
    <row r="264" spans="1:12" ht="12.75" customHeight="1" thickBot="1" x14ac:dyDescent="0.25">
      <c r="A264" s="877" t="s">
        <v>814</v>
      </c>
      <c r="B264" s="461" t="s">
        <v>36</v>
      </c>
      <c r="C264" s="409"/>
      <c r="D264" s="411">
        <f>SUM(D257:D263)</f>
        <v>895437</v>
      </c>
      <c r="E264" s="409"/>
      <c r="F264" s="409"/>
      <c r="G264" s="409"/>
      <c r="H264" s="409"/>
      <c r="I264" s="409"/>
      <c r="J264" s="409"/>
      <c r="K264" s="411">
        <f>SUM(K257:K263)</f>
        <v>895437</v>
      </c>
      <c r="L264" s="411">
        <f>SUM(L257:L263)</f>
        <v>954562</v>
      </c>
    </row>
    <row r="265" spans="1:12" ht="13.5" thickTop="1" x14ac:dyDescent="0.2">
      <c r="A265" s="1734" t="s">
        <v>697</v>
      </c>
      <c r="B265" s="511"/>
      <c r="C265" s="409"/>
      <c r="D265" s="415"/>
      <c r="E265" s="409"/>
      <c r="F265" s="409"/>
      <c r="G265" s="409"/>
      <c r="H265" s="409"/>
      <c r="I265" s="409"/>
      <c r="J265" s="409"/>
      <c r="K265" s="415"/>
      <c r="L265" s="415"/>
    </row>
    <row r="266" spans="1:12" x14ac:dyDescent="0.2">
      <c r="A266" s="1714" t="s">
        <v>1226</v>
      </c>
      <c r="B266" s="266">
        <v>2610</v>
      </c>
      <c r="C266" s="409"/>
      <c r="D266" s="414"/>
      <c r="E266" s="409"/>
      <c r="F266" s="409"/>
      <c r="G266" s="409"/>
      <c r="H266" s="409"/>
      <c r="I266" s="409"/>
      <c r="J266" s="409"/>
      <c r="K266" s="416">
        <f>D266</f>
        <v>0</v>
      </c>
      <c r="L266" s="414"/>
    </row>
    <row r="267" spans="1:12" ht="20.25" customHeight="1" x14ac:dyDescent="0.2">
      <c r="A267" s="1714" t="s">
        <v>691</v>
      </c>
      <c r="B267" s="113">
        <v>2620</v>
      </c>
      <c r="C267" s="409"/>
      <c r="D267" s="408">
        <v>102352</v>
      </c>
      <c r="E267" s="409"/>
      <c r="F267" s="409"/>
      <c r="G267" s="409"/>
      <c r="H267" s="409"/>
      <c r="I267" s="409"/>
      <c r="J267" s="409"/>
      <c r="K267" s="416">
        <f>D267</f>
        <v>102352</v>
      </c>
      <c r="L267" s="408">
        <v>84230</v>
      </c>
    </row>
    <row r="268" spans="1:12" ht="12" customHeight="1" x14ac:dyDescent="0.2">
      <c r="A268" s="1714" t="s">
        <v>1227</v>
      </c>
      <c r="B268" s="266">
        <v>2630</v>
      </c>
      <c r="C268" s="409"/>
      <c r="D268" s="408">
        <v>14517</v>
      </c>
      <c r="E268" s="409"/>
      <c r="F268" s="409"/>
      <c r="G268" s="409"/>
      <c r="H268" s="409"/>
      <c r="I268" s="409"/>
      <c r="J268" s="409"/>
      <c r="K268" s="416">
        <f>D268</f>
        <v>14517</v>
      </c>
      <c r="L268" s="408">
        <v>15252</v>
      </c>
    </row>
    <row r="269" spans="1:12" x14ac:dyDescent="0.2">
      <c r="A269" s="1714" t="s">
        <v>463</v>
      </c>
      <c r="B269" s="266">
        <v>2640</v>
      </c>
      <c r="C269" s="409"/>
      <c r="D269" s="408">
        <v>63779</v>
      </c>
      <c r="E269" s="409"/>
      <c r="F269" s="409"/>
      <c r="G269" s="409"/>
      <c r="H269" s="409"/>
      <c r="I269" s="409"/>
      <c r="J269" s="409"/>
      <c r="K269" s="416">
        <f>D269</f>
        <v>63779</v>
      </c>
      <c r="L269" s="408">
        <v>67495</v>
      </c>
    </row>
    <row r="270" spans="1:12" x14ac:dyDescent="0.2">
      <c r="A270" s="1714" t="s">
        <v>464</v>
      </c>
      <c r="B270" s="266">
        <v>2660</v>
      </c>
      <c r="C270" s="409"/>
      <c r="D270" s="408">
        <v>147435</v>
      </c>
      <c r="E270" s="409"/>
      <c r="F270" s="409"/>
      <c r="G270" s="409"/>
      <c r="H270" s="409"/>
      <c r="I270" s="409"/>
      <c r="J270" s="409"/>
      <c r="K270" s="416">
        <f>D270</f>
        <v>147435</v>
      </c>
      <c r="L270" s="408">
        <v>77564</v>
      </c>
    </row>
    <row r="271" spans="1:12" ht="12.75" customHeight="1" thickBot="1" x14ac:dyDescent="0.25">
      <c r="A271" s="1738" t="s">
        <v>38</v>
      </c>
      <c r="B271" s="464" t="s">
        <v>37</v>
      </c>
      <c r="C271" s="409"/>
      <c r="D271" s="411">
        <f>SUM(D266:D270)</f>
        <v>328083</v>
      </c>
      <c r="E271" s="409"/>
      <c r="F271" s="409"/>
      <c r="G271" s="409"/>
      <c r="H271" s="409"/>
      <c r="I271" s="409"/>
      <c r="J271" s="409"/>
      <c r="K271" s="411">
        <f>SUM(K266:K270)</f>
        <v>328083</v>
      </c>
      <c r="L271" s="411">
        <f>SUM(L266:L270)</f>
        <v>244541</v>
      </c>
    </row>
    <row r="272" spans="1:12" ht="13.5" customHeight="1" thickTop="1" x14ac:dyDescent="0.2">
      <c r="A272" s="1722" t="s">
        <v>1133</v>
      </c>
      <c r="B272" s="1071" t="s">
        <v>653</v>
      </c>
      <c r="C272" s="409"/>
      <c r="D272" s="1764">
        <v>14716</v>
      </c>
      <c r="E272" s="409"/>
      <c r="F272" s="409"/>
      <c r="G272" s="409"/>
      <c r="H272" s="409"/>
      <c r="I272" s="409"/>
      <c r="J272" s="409"/>
      <c r="K272" s="426">
        <f>D272</f>
        <v>14716</v>
      </c>
      <c r="L272" s="1764">
        <v>13434</v>
      </c>
    </row>
    <row r="273" spans="1:12" ht="12.75" customHeight="1" thickBot="1" x14ac:dyDescent="0.25">
      <c r="A273" s="1741" t="s">
        <v>951</v>
      </c>
      <c r="B273" s="870">
        <v>2000</v>
      </c>
      <c r="C273" s="409"/>
      <c r="D273" s="421">
        <f>SUM(D232,D237,D251,D255,D264,D271,D272)</f>
        <v>2035376</v>
      </c>
      <c r="E273" s="409"/>
      <c r="F273" s="409"/>
      <c r="G273" s="409"/>
      <c r="H273" s="409"/>
      <c r="I273" s="409"/>
      <c r="J273" s="409"/>
      <c r="K273" s="421">
        <f>SUM(K232,K237,K251,K255,K264,K271,K272)</f>
        <v>2035376</v>
      </c>
      <c r="L273" s="421">
        <f>SUM(L232,L237,L251,L255,L264,L271,L272)</f>
        <v>1953180</v>
      </c>
    </row>
    <row r="274" spans="1:12" ht="18" customHeight="1" thickTop="1" thickBot="1" x14ac:dyDescent="0.25">
      <c r="A274" s="1742" t="s">
        <v>1020</v>
      </c>
      <c r="B274" s="263">
        <v>3000</v>
      </c>
      <c r="C274" s="409"/>
      <c r="D274" s="420">
        <v>428666</v>
      </c>
      <c r="E274" s="409"/>
      <c r="F274" s="409"/>
      <c r="G274" s="409"/>
      <c r="H274" s="409"/>
      <c r="I274" s="409"/>
      <c r="J274" s="409"/>
      <c r="K274" s="424">
        <f>D274</f>
        <v>428666</v>
      </c>
      <c r="L274" s="420">
        <v>499342</v>
      </c>
    </row>
    <row r="275" spans="1:12" ht="18" customHeight="1" thickTop="1" x14ac:dyDescent="0.2">
      <c r="A275" s="738" t="s">
        <v>148</v>
      </c>
      <c r="B275" s="264" t="s">
        <v>1005</v>
      </c>
      <c r="C275" s="409"/>
      <c r="D275" s="412"/>
      <c r="E275" s="409"/>
      <c r="F275" s="409"/>
      <c r="G275" s="409"/>
      <c r="H275" s="409"/>
      <c r="I275" s="409"/>
      <c r="J275" s="409"/>
      <c r="K275" s="409"/>
      <c r="L275" s="409"/>
    </row>
    <row r="276" spans="1:12" x14ac:dyDescent="0.2">
      <c r="A276" s="1714" t="s">
        <v>343</v>
      </c>
      <c r="B276" s="266">
        <v>4120</v>
      </c>
      <c r="C276" s="409"/>
      <c r="D276" s="408"/>
      <c r="E276" s="409"/>
      <c r="F276" s="409"/>
      <c r="G276" s="409"/>
      <c r="H276" s="409"/>
      <c r="I276" s="409"/>
      <c r="J276" s="409"/>
      <c r="K276" s="410">
        <f>D276</f>
        <v>0</v>
      </c>
      <c r="L276" s="408"/>
    </row>
    <row r="277" spans="1:12" x14ac:dyDescent="0.2">
      <c r="A277" s="1714" t="s">
        <v>791</v>
      </c>
      <c r="B277" s="266">
        <v>4140</v>
      </c>
      <c r="C277" s="409"/>
      <c r="D277" s="408"/>
      <c r="E277" s="409"/>
      <c r="F277" s="409"/>
      <c r="G277" s="409"/>
      <c r="H277" s="409"/>
      <c r="I277" s="409"/>
      <c r="J277" s="409"/>
      <c r="K277" s="410">
        <f>D277</f>
        <v>0</v>
      </c>
      <c r="L277" s="408"/>
    </row>
    <row r="278" spans="1:12" ht="12.75" customHeight="1" thickBot="1" x14ac:dyDescent="0.25">
      <c r="A278" s="877" t="s">
        <v>1833</v>
      </c>
      <c r="B278" s="464"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24" t="s">
        <v>1021</v>
      </c>
      <c r="B279" s="1770" t="s">
        <v>570</v>
      </c>
      <c r="C279" s="409"/>
      <c r="D279" s="409"/>
      <c r="E279" s="409"/>
      <c r="F279" s="409"/>
      <c r="G279" s="409"/>
      <c r="H279" s="409"/>
      <c r="I279" s="409"/>
      <c r="J279" s="409"/>
      <c r="K279" s="409"/>
      <c r="L279" s="409"/>
    </row>
    <row r="280" spans="1:12" ht="13.5" customHeight="1" x14ac:dyDescent="0.2">
      <c r="A280" s="1729" t="s">
        <v>96</v>
      </c>
      <c r="B280" s="207"/>
      <c r="C280" s="409"/>
      <c r="D280" s="409"/>
      <c r="E280" s="409"/>
      <c r="F280" s="409"/>
      <c r="G280" s="409"/>
      <c r="H280" s="413"/>
      <c r="I280" s="409"/>
      <c r="J280" s="409"/>
      <c r="K280" s="409"/>
      <c r="L280" s="409"/>
    </row>
    <row r="281" spans="1:12" x14ac:dyDescent="0.2">
      <c r="A281" s="1714" t="s">
        <v>90</v>
      </c>
      <c r="B281" s="266">
        <v>5110</v>
      </c>
      <c r="C281" s="409"/>
      <c r="D281" s="409"/>
      <c r="E281" s="409"/>
      <c r="F281" s="409"/>
      <c r="G281" s="409"/>
      <c r="H281" s="408"/>
      <c r="I281" s="409"/>
      <c r="J281" s="409"/>
      <c r="K281" s="410">
        <f>H281</f>
        <v>0</v>
      </c>
      <c r="L281" s="408"/>
    </row>
    <row r="282" spans="1:12" x14ac:dyDescent="0.2">
      <c r="A282" s="1714" t="s">
        <v>91</v>
      </c>
      <c r="B282" s="266">
        <v>5120</v>
      </c>
      <c r="C282" s="409"/>
      <c r="D282" s="409"/>
      <c r="E282" s="409"/>
      <c r="F282" s="409"/>
      <c r="G282" s="409"/>
      <c r="H282" s="408"/>
      <c r="I282" s="409"/>
      <c r="J282" s="409"/>
      <c r="K282" s="410">
        <f>H282</f>
        <v>0</v>
      </c>
      <c r="L282" s="408"/>
    </row>
    <row r="283" spans="1:12" ht="12.75" customHeight="1" x14ac:dyDescent="0.2">
      <c r="A283" s="1714" t="s">
        <v>1365</v>
      </c>
      <c r="B283" s="113" t="s">
        <v>701</v>
      </c>
      <c r="C283" s="409"/>
      <c r="D283" s="409"/>
      <c r="E283" s="409"/>
      <c r="F283" s="409"/>
      <c r="G283" s="409"/>
      <c r="H283" s="408"/>
      <c r="I283" s="409"/>
      <c r="J283" s="409"/>
      <c r="K283" s="410">
        <f>H283</f>
        <v>0</v>
      </c>
      <c r="L283" s="408"/>
    </row>
    <row r="284" spans="1:12" x14ac:dyDescent="0.2">
      <c r="A284" s="1714" t="s">
        <v>92</v>
      </c>
      <c r="B284" s="266" t="s">
        <v>672</v>
      </c>
      <c r="C284" s="409"/>
      <c r="D284" s="409"/>
      <c r="E284" s="409"/>
      <c r="F284" s="409"/>
      <c r="G284" s="409"/>
      <c r="H284" s="408"/>
      <c r="I284" s="409"/>
      <c r="J284" s="409"/>
      <c r="K284" s="410">
        <f>H284</f>
        <v>0</v>
      </c>
      <c r="L284" s="408"/>
    </row>
    <row r="285" spans="1:12" x14ac:dyDescent="0.2">
      <c r="A285" s="1714" t="s">
        <v>860</v>
      </c>
      <c r="B285" s="266" t="s">
        <v>702</v>
      </c>
      <c r="C285" s="409"/>
      <c r="D285" s="409"/>
      <c r="E285" s="409"/>
      <c r="F285" s="409"/>
      <c r="G285" s="409"/>
      <c r="H285" s="408"/>
      <c r="I285" s="409"/>
      <c r="J285" s="409"/>
      <c r="K285" s="410">
        <f>H285</f>
        <v>0</v>
      </c>
      <c r="L285" s="408"/>
    </row>
    <row r="286" spans="1:12" ht="12.75" customHeight="1" thickBot="1" x14ac:dyDescent="0.25">
      <c r="A286" s="877" t="s">
        <v>562</v>
      </c>
      <c r="B286" s="464"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43" t="s">
        <v>1022</v>
      </c>
      <c r="B287" s="263" t="s">
        <v>1006</v>
      </c>
      <c r="C287" s="409"/>
      <c r="D287" s="413"/>
      <c r="E287" s="409"/>
      <c r="F287" s="409"/>
      <c r="G287" s="409"/>
      <c r="H287" s="1766"/>
      <c r="I287" s="409"/>
      <c r="J287" s="409"/>
      <c r="K287" s="1766"/>
      <c r="L287" s="422"/>
    </row>
    <row r="288" spans="1:12" ht="12.75" customHeight="1" thickTop="1" thickBot="1" x14ac:dyDescent="0.25">
      <c r="A288" s="2339" t="s">
        <v>583</v>
      </c>
      <c r="B288" s="2341"/>
      <c r="C288" s="409"/>
      <c r="D288" s="411">
        <f>SUM(D223,D273,D274,D278)</f>
        <v>3809546</v>
      </c>
      <c r="E288" s="409"/>
      <c r="F288" s="409"/>
      <c r="G288" s="409"/>
      <c r="H288" s="411">
        <f>H286</f>
        <v>0</v>
      </c>
      <c r="I288" s="409"/>
      <c r="J288" s="409"/>
      <c r="K288" s="411">
        <f>SUM(K223,K273,K274,K278,K286,K287)</f>
        <v>3809546</v>
      </c>
      <c r="L288" s="411">
        <f>SUM(L223,L273,L274,L278,L286,L287)</f>
        <v>3886533</v>
      </c>
    </row>
    <row r="289" spans="1:14" ht="23.25" thickTop="1" x14ac:dyDescent="0.2">
      <c r="A289" s="891" t="s">
        <v>1154</v>
      </c>
      <c r="B289" s="892"/>
      <c r="C289" s="409"/>
      <c r="D289" s="412"/>
      <c r="E289" s="409"/>
      <c r="F289" s="409"/>
      <c r="G289" s="409"/>
      <c r="H289" s="437"/>
      <c r="I289" s="409"/>
      <c r="J289" s="409"/>
      <c r="K289" s="436">
        <f>'Revenues 9-14'!G275-'Expenditures 15-22'!K288</f>
        <v>-78091</v>
      </c>
      <c r="L289" s="437"/>
    </row>
    <row r="290" spans="1:14" s="861" customFormat="1" ht="9" customHeight="1" x14ac:dyDescent="0.2">
      <c r="A290" s="1733"/>
      <c r="B290" s="890"/>
      <c r="C290" s="887"/>
      <c r="D290" s="887"/>
      <c r="E290" s="887"/>
      <c r="F290" s="887"/>
      <c r="G290" s="887"/>
      <c r="H290" s="887"/>
      <c r="I290" s="887"/>
      <c r="J290" s="887"/>
      <c r="K290" s="887"/>
      <c r="L290" s="887"/>
      <c r="M290" s="899"/>
      <c r="N290" s="899"/>
    </row>
    <row r="291" spans="1:14" ht="30" customHeight="1" x14ac:dyDescent="0.2">
      <c r="A291" s="2328" t="s">
        <v>149</v>
      </c>
      <c r="B291" s="2332"/>
      <c r="C291" s="883"/>
      <c r="D291" s="884"/>
      <c r="E291" s="884"/>
      <c r="F291" s="884"/>
      <c r="G291" s="884"/>
      <c r="H291" s="884"/>
      <c r="I291" s="884"/>
      <c r="J291" s="884"/>
      <c r="K291" s="884"/>
      <c r="L291" s="885"/>
    </row>
    <row r="292" spans="1:14" ht="18" customHeight="1" x14ac:dyDescent="0.2">
      <c r="A292" s="1724" t="s">
        <v>150</v>
      </c>
      <c r="B292" s="264" t="s">
        <v>648</v>
      </c>
      <c r="C292" s="409"/>
      <c r="D292" s="409"/>
      <c r="E292" s="409"/>
      <c r="F292" s="409"/>
      <c r="G292" s="409"/>
      <c r="H292" s="409"/>
      <c r="I292" s="409"/>
      <c r="J292" s="409"/>
      <c r="K292" s="409"/>
      <c r="L292" s="409"/>
    </row>
    <row r="293" spans="1:14" ht="13.5" customHeight="1" x14ac:dyDescent="0.2">
      <c r="A293" s="1744" t="s">
        <v>696</v>
      </c>
      <c r="B293" s="462"/>
      <c r="C293" s="413"/>
      <c r="D293" s="413"/>
      <c r="E293" s="413"/>
      <c r="F293" s="413"/>
      <c r="G293" s="413"/>
      <c r="H293" s="413"/>
      <c r="I293" s="409"/>
      <c r="J293" s="409"/>
      <c r="K293" s="413"/>
      <c r="L293" s="413"/>
    </row>
    <row r="294" spans="1:14" x14ac:dyDescent="0.2">
      <c r="A294" s="1745" t="s">
        <v>692</v>
      </c>
      <c r="B294" s="269">
        <v>2530</v>
      </c>
      <c r="C294" s="408">
        <v>175658</v>
      </c>
      <c r="D294" s="408">
        <v>6990</v>
      </c>
      <c r="E294" s="408">
        <v>2101719</v>
      </c>
      <c r="F294" s="408">
        <v>138714</v>
      </c>
      <c r="G294" s="408">
        <v>630956</v>
      </c>
      <c r="H294" s="408"/>
      <c r="I294" s="432"/>
      <c r="J294" s="432"/>
      <c r="K294" s="410">
        <f>SUM(C294:J294)</f>
        <v>3054037</v>
      </c>
      <c r="L294" s="432">
        <v>3208795</v>
      </c>
    </row>
    <row r="295" spans="1:14" ht="13.5" customHeight="1" x14ac:dyDescent="0.2">
      <c r="A295" s="1745" t="s">
        <v>1133</v>
      </c>
      <c r="B295" s="266" t="s">
        <v>653</v>
      </c>
      <c r="C295" s="408"/>
      <c r="D295" s="408"/>
      <c r="E295" s="408"/>
      <c r="F295" s="408"/>
      <c r="G295" s="408"/>
      <c r="H295" s="408"/>
      <c r="I295" s="432"/>
      <c r="J295" s="432"/>
      <c r="K295" s="410">
        <f>SUM(C295:J295)</f>
        <v>0</v>
      </c>
      <c r="L295" s="408"/>
    </row>
    <row r="296" spans="1:14" ht="12.75" customHeight="1" thickBot="1" x14ac:dyDescent="0.25">
      <c r="A296" s="877" t="s">
        <v>951</v>
      </c>
      <c r="B296" s="464" t="s">
        <v>648</v>
      </c>
      <c r="C296" s="421">
        <f>SUM(C294:C295)</f>
        <v>175658</v>
      </c>
      <c r="D296" s="421">
        <f t="shared" ref="D296:L296" si="23">SUM(D294:D295)</f>
        <v>6990</v>
      </c>
      <c r="E296" s="421">
        <f t="shared" si="23"/>
        <v>2101719</v>
      </c>
      <c r="F296" s="421">
        <f t="shared" si="23"/>
        <v>138714</v>
      </c>
      <c r="G296" s="421">
        <f t="shared" si="23"/>
        <v>630956</v>
      </c>
      <c r="H296" s="421">
        <f t="shared" si="23"/>
        <v>0</v>
      </c>
      <c r="I296" s="421">
        <f t="shared" si="23"/>
        <v>0</v>
      </c>
      <c r="J296" s="421">
        <f t="shared" si="23"/>
        <v>0</v>
      </c>
      <c r="K296" s="421">
        <f t="shared" si="23"/>
        <v>3054037</v>
      </c>
      <c r="L296" s="421">
        <f t="shared" si="23"/>
        <v>3208795</v>
      </c>
    </row>
    <row r="297" spans="1:14" ht="18" customHeight="1" thickTop="1" x14ac:dyDescent="0.2">
      <c r="A297" s="1724" t="s">
        <v>151</v>
      </c>
      <c r="B297" s="263" t="s">
        <v>1005</v>
      </c>
      <c r="C297" s="409"/>
      <c r="D297" s="409"/>
      <c r="E297" s="409"/>
      <c r="F297" s="409"/>
      <c r="G297" s="409"/>
      <c r="H297" s="409"/>
      <c r="I297" s="409"/>
      <c r="J297" s="409"/>
      <c r="K297" s="409"/>
      <c r="L297" s="409"/>
    </row>
    <row r="298" spans="1:14" ht="13.5" customHeight="1" x14ac:dyDescent="0.2">
      <c r="A298" s="1729" t="s">
        <v>1046</v>
      </c>
      <c r="B298" s="207"/>
      <c r="C298" s="409"/>
      <c r="D298" s="409"/>
      <c r="E298" s="409"/>
      <c r="F298" s="409"/>
      <c r="G298" s="409"/>
      <c r="H298" s="409"/>
      <c r="I298" s="409"/>
      <c r="J298" s="409"/>
      <c r="K298" s="409"/>
      <c r="L298" s="409"/>
    </row>
    <row r="299" spans="1:14" x14ac:dyDescent="0.2">
      <c r="A299" s="1746" t="s">
        <v>1047</v>
      </c>
      <c r="B299" s="524" t="s">
        <v>638</v>
      </c>
      <c r="C299" s="409"/>
      <c r="D299" s="409"/>
      <c r="E299" s="432"/>
      <c r="F299" s="409"/>
      <c r="G299" s="409"/>
      <c r="H299" s="432"/>
      <c r="I299" s="409"/>
      <c r="J299" s="409"/>
      <c r="K299" s="1051">
        <f>SUM(E299,H299)</f>
        <v>0</v>
      </c>
      <c r="L299" s="432"/>
    </row>
    <row r="300" spans="1:14" x14ac:dyDescent="0.2">
      <c r="A300" s="1714" t="s">
        <v>343</v>
      </c>
      <c r="B300" s="266">
        <v>4120</v>
      </c>
      <c r="C300" s="409"/>
      <c r="D300" s="409"/>
      <c r="E300" s="432"/>
      <c r="F300" s="409"/>
      <c r="G300" s="409"/>
      <c r="H300" s="432"/>
      <c r="I300" s="503"/>
      <c r="J300" s="409"/>
      <c r="K300" s="1051">
        <f>SUM(E300,H300)</f>
        <v>0</v>
      </c>
      <c r="L300" s="408"/>
    </row>
    <row r="301" spans="1:14" x14ac:dyDescent="0.2">
      <c r="A301" s="1714" t="s">
        <v>791</v>
      </c>
      <c r="B301" s="266">
        <v>4140</v>
      </c>
      <c r="C301" s="409"/>
      <c r="D301" s="409"/>
      <c r="E301" s="432"/>
      <c r="F301" s="409"/>
      <c r="G301" s="409"/>
      <c r="H301" s="432"/>
      <c r="I301" s="503"/>
      <c r="J301" s="409"/>
      <c r="K301" s="1051">
        <f>SUM(E301,H301)</f>
        <v>0</v>
      </c>
      <c r="L301" s="408"/>
    </row>
    <row r="302" spans="1:14" ht="12.75" customHeight="1" x14ac:dyDescent="0.2">
      <c r="A302" s="1720" t="s">
        <v>792</v>
      </c>
      <c r="B302" s="113">
        <v>4190</v>
      </c>
      <c r="C302" s="409"/>
      <c r="D302" s="409"/>
      <c r="E302" s="432"/>
      <c r="F302" s="409"/>
      <c r="G302" s="409"/>
      <c r="H302" s="432"/>
      <c r="I302" s="503"/>
      <c r="J302" s="409"/>
      <c r="K302" s="1051">
        <f>SUM(E302,H302)</f>
        <v>0</v>
      </c>
      <c r="L302" s="408"/>
    </row>
    <row r="303" spans="1:14" ht="12.75" customHeight="1" thickBot="1" x14ac:dyDescent="0.25">
      <c r="A303" s="877" t="s">
        <v>1833</v>
      </c>
      <c r="B303" s="461" t="s">
        <v>1005</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59" t="s">
        <v>1041</v>
      </c>
      <c r="B304" s="1707" t="s">
        <v>1006</v>
      </c>
      <c r="C304" s="413"/>
      <c r="D304" s="413"/>
      <c r="E304" s="413"/>
      <c r="F304" s="413"/>
      <c r="G304" s="413"/>
      <c r="H304" s="413"/>
      <c r="I304" s="413"/>
      <c r="J304" s="409"/>
      <c r="K304" s="413"/>
      <c r="L304" s="420"/>
    </row>
    <row r="305" spans="1:14" ht="12.75" customHeight="1" thickTop="1" thickBot="1" x14ac:dyDescent="0.25">
      <c r="A305" s="2337" t="s">
        <v>313</v>
      </c>
      <c r="B305" s="2338"/>
      <c r="C305" s="411">
        <f>SUM(C296)</f>
        <v>175658</v>
      </c>
      <c r="D305" s="411">
        <f>SUM(D296)</f>
        <v>6990</v>
      </c>
      <c r="E305" s="411">
        <f>SUM(E296,E303)</f>
        <v>2101719</v>
      </c>
      <c r="F305" s="411">
        <f>SUM(F296)</f>
        <v>138714</v>
      </c>
      <c r="G305" s="411">
        <f>SUM(G296)</f>
        <v>630956</v>
      </c>
      <c r="H305" s="411">
        <f>SUM(H296,H303)</f>
        <v>0</v>
      </c>
      <c r="I305" s="411">
        <f>SUM(I296)</f>
        <v>0</v>
      </c>
      <c r="J305" s="411">
        <f>SUM(J296)</f>
        <v>0</v>
      </c>
      <c r="K305" s="411">
        <f>SUM(K296,K303,K304)</f>
        <v>3054037</v>
      </c>
      <c r="L305" s="411">
        <f>SUM(L296,L303,L304)</f>
        <v>3208795</v>
      </c>
    </row>
    <row r="306" spans="1:14" ht="23.25" customHeight="1" thickTop="1" x14ac:dyDescent="0.2">
      <c r="A306" s="2333" t="s">
        <v>1154</v>
      </c>
      <c r="B306" s="2334"/>
      <c r="C306" s="415"/>
      <c r="D306" s="415"/>
      <c r="E306" s="415"/>
      <c r="F306" s="415"/>
      <c r="G306" s="415"/>
      <c r="H306" s="415"/>
      <c r="I306" s="415"/>
      <c r="J306" s="415"/>
      <c r="K306" s="426">
        <f>'Revenues 9-14'!H275-'Expenditures 15-22'!K305</f>
        <v>-2876584</v>
      </c>
      <c r="L306" s="415"/>
    </row>
    <row r="307" spans="1:14" s="861" customFormat="1" ht="9" customHeight="1" x14ac:dyDescent="0.2">
      <c r="A307" s="1747"/>
      <c r="B307" s="859"/>
      <c r="C307" s="860"/>
      <c r="D307" s="860"/>
      <c r="E307" s="860"/>
      <c r="F307" s="860"/>
      <c r="G307" s="860"/>
      <c r="H307" s="860"/>
      <c r="I307" s="860"/>
      <c r="J307" s="860"/>
      <c r="K307" s="860"/>
      <c r="L307" s="860"/>
      <c r="M307" s="899"/>
      <c r="N307" s="899"/>
    </row>
    <row r="308" spans="1:14" ht="30" customHeight="1" x14ac:dyDescent="0.2">
      <c r="A308" s="2344" t="s">
        <v>155</v>
      </c>
      <c r="B308" s="2345"/>
      <c r="C308" s="871"/>
      <c r="D308" s="872"/>
      <c r="E308" s="872"/>
      <c r="F308" s="872"/>
      <c r="G308" s="872"/>
      <c r="H308" s="872"/>
      <c r="I308" s="872"/>
      <c r="J308" s="872"/>
      <c r="K308" s="872"/>
      <c r="L308" s="873"/>
    </row>
    <row r="309" spans="1:14" s="18" customFormat="1" ht="9" customHeight="1" x14ac:dyDescent="0.2">
      <c r="A309" s="1747"/>
      <c r="B309" s="859"/>
      <c r="C309" s="822"/>
      <c r="D309" s="822"/>
      <c r="E309" s="822"/>
      <c r="F309" s="822"/>
      <c r="G309" s="822"/>
      <c r="H309" s="822"/>
      <c r="I309" s="822"/>
      <c r="J309" s="822"/>
      <c r="K309" s="822"/>
      <c r="L309" s="822"/>
      <c r="M309" s="899"/>
      <c r="N309" s="899"/>
    </row>
    <row r="310" spans="1:14" ht="30" customHeight="1" x14ac:dyDescent="0.2">
      <c r="A310" s="2346" t="s">
        <v>1048</v>
      </c>
      <c r="B310" s="2345"/>
      <c r="C310" s="871"/>
      <c r="D310" s="872"/>
      <c r="E310" s="872"/>
      <c r="F310" s="872"/>
      <c r="G310" s="872"/>
      <c r="H310" s="872"/>
      <c r="I310" s="872"/>
      <c r="J310" s="872"/>
      <c r="K310" s="872"/>
      <c r="L310" s="873"/>
    </row>
    <row r="311" spans="1:14" s="18" customFormat="1" ht="13.5" customHeight="1" x14ac:dyDescent="0.2">
      <c r="A311" s="1748" t="s">
        <v>694</v>
      </c>
      <c r="B311" s="526"/>
      <c r="C311" s="433"/>
      <c r="D311" s="433"/>
      <c r="E311" s="433"/>
      <c r="F311" s="433"/>
      <c r="G311" s="433"/>
      <c r="H311" s="433"/>
      <c r="I311" s="433"/>
      <c r="J311" s="433"/>
      <c r="K311" s="433"/>
      <c r="L311" s="433"/>
      <c r="M311" s="899"/>
      <c r="N311" s="899"/>
    </row>
    <row r="312" spans="1:14" s="18" customFormat="1" x14ac:dyDescent="0.2">
      <c r="A312" s="881" t="s">
        <v>336</v>
      </c>
      <c r="B312" s="525" t="s">
        <v>317</v>
      </c>
      <c r="C312" s="432"/>
      <c r="D312" s="432"/>
      <c r="E312" s="432"/>
      <c r="F312" s="432"/>
      <c r="G312" s="432"/>
      <c r="H312" s="432"/>
      <c r="I312" s="432"/>
      <c r="J312" s="432"/>
      <c r="K312" s="1051">
        <f>SUM(C312:J312)</f>
        <v>0</v>
      </c>
      <c r="L312" s="432"/>
      <c r="M312" s="899"/>
      <c r="N312" s="899"/>
    </row>
    <row r="313" spans="1:14" s="18" customFormat="1" ht="22.5" x14ac:dyDescent="0.2">
      <c r="A313" s="881" t="s">
        <v>337</v>
      </c>
      <c r="B313" s="527" t="s">
        <v>318</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338</v>
      </c>
      <c r="B314" s="525" t="s">
        <v>319</v>
      </c>
      <c r="C314" s="432"/>
      <c r="D314" s="432"/>
      <c r="E314" s="432">
        <v>19753</v>
      </c>
      <c r="F314" s="432"/>
      <c r="G314" s="432"/>
      <c r="H314" s="432"/>
      <c r="I314" s="432"/>
      <c r="J314" s="432"/>
      <c r="K314" s="1051">
        <f t="shared" si="24"/>
        <v>19753</v>
      </c>
      <c r="L314" s="432">
        <v>30000</v>
      </c>
      <c r="M314" s="899"/>
      <c r="N314" s="899"/>
    </row>
    <row r="315" spans="1:14" s="18" customFormat="1" x14ac:dyDescent="0.2">
      <c r="A315" s="881" t="s">
        <v>272</v>
      </c>
      <c r="B315" s="525" t="s">
        <v>320</v>
      </c>
      <c r="C315" s="432"/>
      <c r="D315" s="432"/>
      <c r="E315" s="432"/>
      <c r="F315" s="432"/>
      <c r="G315" s="432"/>
      <c r="H315" s="432"/>
      <c r="I315" s="432"/>
      <c r="J315" s="432"/>
      <c r="K315" s="1051">
        <f t="shared" si="24"/>
        <v>0</v>
      </c>
      <c r="L315" s="432"/>
      <c r="M315" s="899"/>
      <c r="N315" s="899"/>
    </row>
    <row r="316" spans="1:14" s="18" customFormat="1" x14ac:dyDescent="0.2">
      <c r="A316" s="881" t="s">
        <v>796</v>
      </c>
      <c r="B316" s="525" t="s">
        <v>321</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322</v>
      </c>
      <c r="C317" s="432"/>
      <c r="D317" s="432"/>
      <c r="E317" s="432"/>
      <c r="F317" s="432"/>
      <c r="G317" s="432"/>
      <c r="H317" s="432"/>
      <c r="I317" s="432"/>
      <c r="J317" s="432"/>
      <c r="K317" s="1051">
        <f t="shared" si="24"/>
        <v>0</v>
      </c>
      <c r="L317" s="432"/>
      <c r="M317" s="899"/>
      <c r="N317" s="899"/>
    </row>
    <row r="318" spans="1:14" s="18" customFormat="1" ht="22.5" x14ac:dyDescent="0.2">
      <c r="A318" s="881" t="s">
        <v>1191</v>
      </c>
      <c r="B318" s="527" t="s">
        <v>323</v>
      </c>
      <c r="C318" s="432"/>
      <c r="D318" s="432"/>
      <c r="E318" s="432">
        <v>181822</v>
      </c>
      <c r="F318" s="432"/>
      <c r="G318" s="432"/>
      <c r="H318" s="432"/>
      <c r="I318" s="432"/>
      <c r="J318" s="432"/>
      <c r="K318" s="1051">
        <f t="shared" si="24"/>
        <v>181822</v>
      </c>
      <c r="L318" s="432">
        <v>180500</v>
      </c>
      <c r="M318" s="899"/>
      <c r="N318" s="899"/>
    </row>
    <row r="319" spans="1:14" s="18" customFormat="1" x14ac:dyDescent="0.2">
      <c r="A319" s="881" t="s">
        <v>1192</v>
      </c>
      <c r="B319" s="525" t="s">
        <v>324</v>
      </c>
      <c r="C319" s="432"/>
      <c r="D319" s="432"/>
      <c r="E319" s="432"/>
      <c r="F319" s="432"/>
      <c r="G319" s="432"/>
      <c r="H319" s="432"/>
      <c r="I319" s="432"/>
      <c r="J319" s="432"/>
      <c r="K319" s="1051">
        <f t="shared" si="24"/>
        <v>0</v>
      </c>
      <c r="L319" s="432"/>
      <c r="M319" s="899"/>
      <c r="N319" s="899"/>
    </row>
    <row r="320" spans="1:14" s="18" customFormat="1" x14ac:dyDescent="0.2">
      <c r="A320" s="881" t="s">
        <v>1124</v>
      </c>
      <c r="B320" s="525" t="s">
        <v>325</v>
      </c>
      <c r="C320" s="432"/>
      <c r="D320" s="432"/>
      <c r="E320" s="432">
        <v>47016</v>
      </c>
      <c r="F320" s="432"/>
      <c r="G320" s="432"/>
      <c r="H320" s="432"/>
      <c r="I320" s="432"/>
      <c r="J320" s="432"/>
      <c r="K320" s="1051">
        <f t="shared" si="24"/>
        <v>47016</v>
      </c>
      <c r="L320" s="432">
        <v>125000</v>
      </c>
      <c r="M320" s="899"/>
      <c r="N320" s="899"/>
    </row>
    <row r="321" spans="1:14" s="18" customFormat="1" x14ac:dyDescent="0.2">
      <c r="A321" s="1749" t="s">
        <v>540</v>
      </c>
      <c r="B321" s="524" t="s">
        <v>1322</v>
      </c>
      <c r="C321" s="683"/>
      <c r="D321" s="683"/>
      <c r="E321" s="683"/>
      <c r="F321" s="683"/>
      <c r="G321" s="683"/>
      <c r="H321" s="683"/>
      <c r="I321" s="683"/>
      <c r="J321" s="683"/>
      <c r="K321" s="1212">
        <f>SUM(C321:J321)</f>
        <v>0</v>
      </c>
      <c r="L321" s="683"/>
      <c r="M321" s="899"/>
      <c r="N321" s="899"/>
    </row>
    <row r="322" spans="1:14" s="18" customFormat="1" x14ac:dyDescent="0.2">
      <c r="A322" s="1749" t="s">
        <v>1323</v>
      </c>
      <c r="B322" s="524" t="s">
        <v>1324</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50" t="s">
        <v>812</v>
      </c>
      <c r="B323" s="528" t="s">
        <v>648</v>
      </c>
      <c r="C323" s="1052">
        <f>SUM(C312:C322)</f>
        <v>0</v>
      </c>
      <c r="D323" s="1052">
        <f t="shared" ref="D323:J323" si="25">SUM(D312:D322)</f>
        <v>0</v>
      </c>
      <c r="E323" s="1052">
        <f t="shared" si="25"/>
        <v>248591</v>
      </c>
      <c r="F323" s="1052">
        <f t="shared" si="25"/>
        <v>0</v>
      </c>
      <c r="G323" s="1052">
        <f t="shared" si="25"/>
        <v>0</v>
      </c>
      <c r="H323" s="1052">
        <f t="shared" si="25"/>
        <v>0</v>
      </c>
      <c r="I323" s="1052">
        <f t="shared" si="25"/>
        <v>0</v>
      </c>
      <c r="J323" s="1052">
        <f t="shared" si="25"/>
        <v>0</v>
      </c>
      <c r="K323" s="1052">
        <f>SUM(K312:K322)</f>
        <v>248591</v>
      </c>
      <c r="L323" s="1052">
        <f>SUM(L312:L322)</f>
        <v>335500</v>
      </c>
      <c r="M323" s="899"/>
      <c r="N323" s="899"/>
    </row>
    <row r="324" spans="1:14" ht="18" customHeight="1" thickTop="1" x14ac:dyDescent="0.2">
      <c r="A324" s="740" t="s">
        <v>1049</v>
      </c>
      <c r="B324" s="264" t="s">
        <v>570</v>
      </c>
      <c r="C324" s="409"/>
      <c r="D324" s="409"/>
      <c r="E324" s="409"/>
      <c r="F324" s="409"/>
      <c r="G324" s="409"/>
      <c r="H324" s="409"/>
      <c r="I324" s="409"/>
      <c r="J324" s="409"/>
      <c r="K324" s="409"/>
      <c r="L324" s="409"/>
    </row>
    <row r="325" spans="1:14" ht="13.5" customHeight="1" x14ac:dyDescent="0.2">
      <c r="A325" s="1729" t="s">
        <v>699</v>
      </c>
      <c r="B325" s="207"/>
      <c r="C325" s="409"/>
      <c r="D325" s="409"/>
      <c r="E325" s="409"/>
      <c r="F325" s="409"/>
      <c r="G325" s="409"/>
      <c r="H325" s="413"/>
      <c r="I325" s="409"/>
      <c r="J325" s="409"/>
      <c r="K325" s="413"/>
      <c r="L325" s="413"/>
    </row>
    <row r="326" spans="1:14" x14ac:dyDescent="0.2">
      <c r="A326" s="1746" t="s">
        <v>90</v>
      </c>
      <c r="B326" s="524" t="s">
        <v>1050</v>
      </c>
      <c r="C326" s="433"/>
      <c r="D326" s="433"/>
      <c r="E326" s="433"/>
      <c r="F326" s="433"/>
      <c r="G326" s="433"/>
      <c r="H326" s="431"/>
      <c r="I326" s="433"/>
      <c r="J326" s="433"/>
      <c r="K326" s="1051">
        <f>H326</f>
        <v>0</v>
      </c>
      <c r="L326" s="431"/>
    </row>
    <row r="327" spans="1:14" ht="12.75" customHeight="1" x14ac:dyDescent="0.2">
      <c r="A327" s="1746" t="s">
        <v>1365</v>
      </c>
      <c r="B327" s="524" t="s">
        <v>701</v>
      </c>
      <c r="C327" s="433"/>
      <c r="D327" s="433"/>
      <c r="E327" s="433"/>
      <c r="F327" s="433"/>
      <c r="G327" s="433"/>
      <c r="H327" s="431"/>
      <c r="I327" s="433"/>
      <c r="J327" s="433"/>
      <c r="K327" s="1051">
        <f>H327</f>
        <v>0</v>
      </c>
      <c r="L327" s="431"/>
    </row>
    <row r="328" spans="1:14" x14ac:dyDescent="0.2">
      <c r="A328" s="1714" t="s">
        <v>1051</v>
      </c>
      <c r="B328" s="113">
        <v>5150</v>
      </c>
      <c r="C328" s="433"/>
      <c r="D328" s="433"/>
      <c r="E328" s="433"/>
      <c r="F328" s="433"/>
      <c r="G328" s="433"/>
      <c r="H328" s="432"/>
      <c r="I328" s="433"/>
      <c r="J328" s="433"/>
      <c r="K328" s="1051">
        <f>H328</f>
        <v>0</v>
      </c>
      <c r="L328" s="432"/>
    </row>
    <row r="329" spans="1:14" ht="20.25" customHeight="1" thickBot="1" x14ac:dyDescent="0.25">
      <c r="A329" s="1768" t="s">
        <v>1052</v>
      </c>
      <c r="B329" s="824" t="s">
        <v>570</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59" t="s">
        <v>1053</v>
      </c>
      <c r="B330" s="1707" t="s">
        <v>1006</v>
      </c>
      <c r="C330" s="409"/>
      <c r="D330" s="409"/>
      <c r="E330" s="503"/>
      <c r="F330" s="429"/>
      <c r="G330" s="429"/>
      <c r="H330" s="503"/>
      <c r="I330" s="503"/>
      <c r="J330" s="429"/>
      <c r="K330" s="503"/>
      <c r="L330" s="420"/>
    </row>
    <row r="331" spans="1:14" ht="12.75" customHeight="1" thickTop="1" thickBot="1" x14ac:dyDescent="0.25">
      <c r="A331" s="1765" t="s">
        <v>583</v>
      </c>
      <c r="B331" s="1769"/>
      <c r="C331" s="1052">
        <f>SUM(C323)</f>
        <v>0</v>
      </c>
      <c r="D331" s="1052">
        <f t="shared" ref="D331:J331" si="26">SUM(D323)</f>
        <v>0</v>
      </c>
      <c r="E331" s="1052">
        <f t="shared" si="26"/>
        <v>248591</v>
      </c>
      <c r="F331" s="1052">
        <f t="shared" si="26"/>
        <v>0</v>
      </c>
      <c r="G331" s="1052">
        <f t="shared" si="26"/>
        <v>0</v>
      </c>
      <c r="H331" s="1052">
        <f>SUM(H323,H329)</f>
        <v>0</v>
      </c>
      <c r="I331" s="1052">
        <f t="shared" si="26"/>
        <v>0</v>
      </c>
      <c r="J331" s="1052">
        <f t="shared" si="26"/>
        <v>0</v>
      </c>
      <c r="K331" s="1052">
        <f>SUM(K323,K329)</f>
        <v>248591</v>
      </c>
      <c r="L331" s="421">
        <f>SUM(L323,L329,L330)</f>
        <v>335500</v>
      </c>
    </row>
    <row r="332" spans="1:14" ht="12.75" customHeight="1" thickTop="1" x14ac:dyDescent="0.2">
      <c r="A332" s="2335" t="s">
        <v>1154</v>
      </c>
      <c r="B332" s="2336"/>
      <c r="C332" s="409"/>
      <c r="D332" s="409"/>
      <c r="E332" s="409"/>
      <c r="F332" s="409"/>
      <c r="G332" s="409"/>
      <c r="H332" s="409"/>
      <c r="I332" s="409"/>
      <c r="J332" s="409"/>
      <c r="K332" s="1055">
        <f>'Revenues 9-14'!J275-'Expenditures 15-22'!K331</f>
        <v>529923</v>
      </c>
      <c r="L332" s="409"/>
    </row>
    <row r="333" spans="1:14" s="861" customFormat="1" ht="6" customHeight="1" x14ac:dyDescent="0.2">
      <c r="A333" s="1733"/>
      <c r="B333" s="888"/>
      <c r="C333" s="887"/>
      <c r="D333" s="887"/>
      <c r="E333" s="887"/>
      <c r="F333" s="887"/>
      <c r="G333" s="887"/>
      <c r="H333" s="887"/>
      <c r="I333" s="887"/>
      <c r="J333" s="887"/>
      <c r="K333" s="887"/>
      <c r="L333" s="887"/>
      <c r="M333" s="899"/>
      <c r="N333" s="899"/>
    </row>
    <row r="334" spans="1:14" s="2" customFormat="1" ht="30" customHeight="1" x14ac:dyDescent="0.2">
      <c r="A334" s="2327" t="s">
        <v>1119</v>
      </c>
      <c r="B334" s="2187"/>
      <c r="C334" s="883"/>
      <c r="D334" s="884"/>
      <c r="E334" s="884"/>
      <c r="F334" s="884"/>
      <c r="G334" s="884"/>
      <c r="H334" s="884"/>
      <c r="I334" s="884"/>
      <c r="J334" s="884"/>
      <c r="K334" s="884"/>
      <c r="L334" s="885"/>
      <c r="M334" s="900"/>
      <c r="N334" s="900"/>
    </row>
    <row r="335" spans="1:14" s="15" customFormat="1" ht="18" customHeight="1" x14ac:dyDescent="0.2">
      <c r="A335" s="739" t="s">
        <v>987</v>
      </c>
      <c r="B335" s="264" t="s">
        <v>648</v>
      </c>
      <c r="C335" s="409"/>
      <c r="D335" s="409"/>
      <c r="E335" s="409"/>
      <c r="F335" s="409"/>
      <c r="G335" s="409"/>
      <c r="H335" s="409"/>
      <c r="I335" s="409"/>
      <c r="J335" s="409"/>
      <c r="K335" s="409"/>
      <c r="L335" s="409"/>
      <c r="M335" s="14"/>
      <c r="N335" s="14"/>
    </row>
    <row r="336" spans="1:14" ht="13.5" customHeight="1" x14ac:dyDescent="0.2">
      <c r="A336" s="1751" t="s">
        <v>696</v>
      </c>
      <c r="B336" s="206"/>
      <c r="C336" s="413"/>
      <c r="D336" s="413"/>
      <c r="E336" s="413"/>
      <c r="F336" s="413"/>
      <c r="G336" s="413"/>
      <c r="H336" s="413"/>
      <c r="I336" s="409"/>
      <c r="J336" s="409"/>
      <c r="K336" s="413"/>
      <c r="L336" s="413"/>
    </row>
    <row r="337" spans="1:14" x14ac:dyDescent="0.2">
      <c r="A337" s="1714" t="s">
        <v>5</v>
      </c>
      <c r="B337" s="266">
        <v>2530</v>
      </c>
      <c r="C337" s="408"/>
      <c r="D337" s="408"/>
      <c r="E337" s="408"/>
      <c r="F337" s="408"/>
      <c r="G337" s="408"/>
      <c r="H337" s="408"/>
      <c r="I337" s="432"/>
      <c r="J337" s="432"/>
      <c r="K337" s="410">
        <f>SUM(C337:J337)</f>
        <v>0</v>
      </c>
      <c r="L337" s="408"/>
    </row>
    <row r="338" spans="1:14" x14ac:dyDescent="0.2">
      <c r="A338" s="1714" t="s">
        <v>219</v>
      </c>
      <c r="B338" s="266">
        <v>2540</v>
      </c>
      <c r="C338" s="408"/>
      <c r="D338" s="408"/>
      <c r="E338" s="408"/>
      <c r="F338" s="408"/>
      <c r="G338" s="408">
        <v>69900</v>
      </c>
      <c r="H338" s="408"/>
      <c r="I338" s="432"/>
      <c r="J338" s="432"/>
      <c r="K338" s="410">
        <f>SUM(C338:J338)</f>
        <v>69900</v>
      </c>
      <c r="L338" s="408">
        <v>86000</v>
      </c>
    </row>
    <row r="339" spans="1:14" ht="12.75" customHeight="1" thickBot="1" x14ac:dyDescent="0.25">
      <c r="A339" s="877" t="s">
        <v>814</v>
      </c>
      <c r="B339" s="464" t="s">
        <v>36</v>
      </c>
      <c r="C339" s="411">
        <f>SUM(C337:C338)</f>
        <v>0</v>
      </c>
      <c r="D339" s="411">
        <f t="shared" ref="D339:L339" si="27">SUM(D337:D338)</f>
        <v>0</v>
      </c>
      <c r="E339" s="411">
        <f t="shared" si="27"/>
        <v>0</v>
      </c>
      <c r="F339" s="411">
        <f t="shared" si="27"/>
        <v>0</v>
      </c>
      <c r="G339" s="411">
        <f t="shared" si="27"/>
        <v>69900</v>
      </c>
      <c r="H339" s="411">
        <f t="shared" si="27"/>
        <v>0</v>
      </c>
      <c r="I339" s="411">
        <f t="shared" si="27"/>
        <v>0</v>
      </c>
      <c r="J339" s="411">
        <f t="shared" si="27"/>
        <v>0</v>
      </c>
      <c r="K339" s="411">
        <f t="shared" si="27"/>
        <v>69900</v>
      </c>
      <c r="L339" s="411">
        <f t="shared" si="27"/>
        <v>86000</v>
      </c>
    </row>
    <row r="340" spans="1:14" ht="12.75" customHeight="1" thickTop="1" x14ac:dyDescent="0.2">
      <c r="A340" s="1722" t="s">
        <v>1133</v>
      </c>
      <c r="B340" s="518" t="s">
        <v>653</v>
      </c>
      <c r="C340" s="414"/>
      <c r="D340" s="414"/>
      <c r="E340" s="414"/>
      <c r="F340" s="414"/>
      <c r="G340" s="414"/>
      <c r="H340" s="414"/>
      <c r="I340" s="431"/>
      <c r="J340" s="431"/>
      <c r="K340" s="410">
        <f>SUM(C340:J340)</f>
        <v>0</v>
      </c>
      <c r="L340" s="414"/>
    </row>
    <row r="341" spans="1:14" ht="12.75" customHeight="1" thickBot="1" x14ac:dyDescent="0.25">
      <c r="A341" s="877" t="s">
        <v>708</v>
      </c>
      <c r="B341" s="461" t="s">
        <v>648</v>
      </c>
      <c r="C341" s="411">
        <f>SUM(C339:C340)</f>
        <v>0</v>
      </c>
      <c r="D341" s="411">
        <f t="shared" ref="D341:L341" si="28">SUM(D339:D340)</f>
        <v>0</v>
      </c>
      <c r="E341" s="411">
        <f t="shared" si="28"/>
        <v>0</v>
      </c>
      <c r="F341" s="411">
        <f t="shared" si="28"/>
        <v>0</v>
      </c>
      <c r="G341" s="411">
        <f t="shared" si="28"/>
        <v>69900</v>
      </c>
      <c r="H341" s="411">
        <f t="shared" si="28"/>
        <v>0</v>
      </c>
      <c r="I341" s="411">
        <f t="shared" si="28"/>
        <v>0</v>
      </c>
      <c r="J341" s="411">
        <f t="shared" si="28"/>
        <v>0</v>
      </c>
      <c r="K341" s="411">
        <f t="shared" si="28"/>
        <v>69900</v>
      </c>
      <c r="L341" s="411">
        <f t="shared" si="28"/>
        <v>86000</v>
      </c>
    </row>
    <row r="342" spans="1:14" s="15" customFormat="1" ht="18" customHeight="1" thickTop="1" x14ac:dyDescent="0.2">
      <c r="A342" s="1724" t="s">
        <v>709</v>
      </c>
      <c r="B342" s="1770" t="s">
        <v>1005</v>
      </c>
      <c r="C342" s="409"/>
      <c r="D342" s="409"/>
      <c r="E342" s="409"/>
      <c r="F342" s="409"/>
      <c r="G342" s="409"/>
      <c r="H342" s="409"/>
      <c r="I342" s="409"/>
      <c r="J342" s="409"/>
      <c r="K342" s="409"/>
      <c r="L342" s="409"/>
      <c r="M342" s="14"/>
      <c r="N342" s="14"/>
    </row>
    <row r="343" spans="1:14" ht="23.25" thickBot="1" x14ac:dyDescent="0.25">
      <c r="A343" s="1752" t="s">
        <v>1325</v>
      </c>
      <c r="B343" s="113" t="s">
        <v>637</v>
      </c>
      <c r="C343" s="409"/>
      <c r="D343" s="409"/>
      <c r="E343" s="409"/>
      <c r="F343" s="409"/>
      <c r="G343" s="409"/>
      <c r="H343" s="438"/>
      <c r="I343" s="1018"/>
      <c r="J343" s="409"/>
      <c r="K343" s="410">
        <f>SUM(C343:J343)</f>
        <v>0</v>
      </c>
      <c r="L343" s="422"/>
    </row>
    <row r="344" spans="1:14" ht="12.75" customHeight="1" thickTop="1" thickBot="1" x14ac:dyDescent="0.25">
      <c r="A344" s="877" t="s">
        <v>1833</v>
      </c>
      <c r="B344" s="464" t="s">
        <v>1005</v>
      </c>
      <c r="C344" s="409"/>
      <c r="D344" s="409"/>
      <c r="E344" s="409"/>
      <c r="F344" s="409"/>
      <c r="G344" s="409"/>
      <c r="H344" s="1030">
        <f>H343</f>
        <v>0</v>
      </c>
      <c r="I344" s="1018"/>
      <c r="J344" s="409"/>
      <c r="K344" s="1030">
        <f>K343</f>
        <v>0</v>
      </c>
      <c r="L344" s="1030">
        <f>L343</f>
        <v>0</v>
      </c>
    </row>
    <row r="345" spans="1:14" s="15" customFormat="1" ht="18" customHeight="1" thickTop="1" x14ac:dyDescent="0.2">
      <c r="A345" s="1724" t="s">
        <v>1101</v>
      </c>
      <c r="B345" s="1770" t="s">
        <v>570</v>
      </c>
      <c r="C345" s="409"/>
      <c r="D345" s="409"/>
      <c r="E345" s="409"/>
      <c r="F345" s="409"/>
      <c r="G345" s="409"/>
      <c r="H345" s="409"/>
      <c r="I345" s="409"/>
      <c r="J345" s="409"/>
      <c r="K345" s="409"/>
      <c r="L345" s="409"/>
      <c r="M345" s="14"/>
      <c r="N345" s="14"/>
    </row>
    <row r="346" spans="1:14" s="15" customFormat="1" ht="13.5" customHeight="1" x14ac:dyDescent="0.2">
      <c r="A346" s="1729" t="s">
        <v>711</v>
      </c>
      <c r="B346" s="207"/>
      <c r="C346" s="409"/>
      <c r="D346" s="409"/>
      <c r="E346" s="409"/>
      <c r="F346" s="409"/>
      <c r="G346" s="409"/>
      <c r="H346" s="409"/>
      <c r="I346" s="409"/>
      <c r="J346" s="409"/>
      <c r="K346" s="413"/>
      <c r="L346" s="413"/>
      <c r="M346" s="14"/>
      <c r="N346" s="14"/>
    </row>
    <row r="347" spans="1:14" x14ac:dyDescent="0.2">
      <c r="A347" s="1714" t="s">
        <v>90</v>
      </c>
      <c r="B347" s="266">
        <v>5110</v>
      </c>
      <c r="C347" s="409"/>
      <c r="D347" s="409"/>
      <c r="E347" s="409"/>
      <c r="F347" s="409"/>
      <c r="G347" s="409"/>
      <c r="H347" s="432"/>
      <c r="I347" s="409"/>
      <c r="J347" s="409"/>
      <c r="K347" s="410">
        <f>SUM(C347:J347)</f>
        <v>0</v>
      </c>
      <c r="L347" s="408"/>
    </row>
    <row r="348" spans="1:14" ht="12.75" customHeight="1" x14ac:dyDescent="0.2">
      <c r="A348" s="1715" t="s">
        <v>703</v>
      </c>
      <c r="B348" s="291" t="s">
        <v>702</v>
      </c>
      <c r="C348" s="409"/>
      <c r="D348" s="409"/>
      <c r="E348" s="409"/>
      <c r="F348" s="409"/>
      <c r="G348" s="409"/>
      <c r="H348" s="432"/>
      <c r="I348" s="409"/>
      <c r="J348" s="409"/>
      <c r="K348" s="410">
        <f>SUM(C348:J348)</f>
        <v>0</v>
      </c>
      <c r="L348" s="408"/>
    </row>
    <row r="349" spans="1:14" ht="12.75" customHeight="1" thickBot="1" x14ac:dyDescent="0.25">
      <c r="A349" s="877" t="s">
        <v>710</v>
      </c>
      <c r="B349" s="464" t="s">
        <v>813</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3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673</v>
      </c>
      <c r="B352" s="824" t="s">
        <v>570</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23" t="s">
        <v>1102</v>
      </c>
      <c r="B353" s="263" t="s">
        <v>1006</v>
      </c>
      <c r="C353" s="413"/>
      <c r="D353" s="413"/>
      <c r="E353" s="413"/>
      <c r="F353" s="413"/>
      <c r="G353" s="413"/>
      <c r="H353" s="413"/>
      <c r="I353" s="413"/>
      <c r="J353" s="409"/>
      <c r="K353" s="413"/>
      <c r="L353" s="419"/>
      <c r="M353" s="14"/>
      <c r="N353" s="14"/>
    </row>
    <row r="354" spans="1:14" ht="12.75" customHeight="1" thickTop="1" thickBot="1" x14ac:dyDescent="0.25">
      <c r="A354" s="1735" t="s">
        <v>583</v>
      </c>
      <c r="B354" s="467"/>
      <c r="C354" s="411">
        <f>SUM(C341,C344,C352,C353)</f>
        <v>0</v>
      </c>
      <c r="D354" s="411">
        <f t="shared" ref="D354:K354" si="29">SUM(D341,D344,D352,D353)</f>
        <v>0</v>
      </c>
      <c r="E354" s="411">
        <f t="shared" si="29"/>
        <v>0</v>
      </c>
      <c r="F354" s="411">
        <f t="shared" si="29"/>
        <v>0</v>
      </c>
      <c r="G354" s="411">
        <f t="shared" si="29"/>
        <v>69900</v>
      </c>
      <c r="H354" s="411">
        <f t="shared" si="29"/>
        <v>0</v>
      </c>
      <c r="I354" s="411">
        <f t="shared" si="29"/>
        <v>0</v>
      </c>
      <c r="J354" s="411">
        <f t="shared" si="29"/>
        <v>0</v>
      </c>
      <c r="K354" s="411">
        <f t="shared" si="29"/>
        <v>69900</v>
      </c>
      <c r="L354" s="411">
        <f>SUM(L341,L344,L352,L353)</f>
        <v>86000</v>
      </c>
    </row>
    <row r="355" spans="1:14" ht="23.25" thickTop="1" x14ac:dyDescent="0.2">
      <c r="A355" s="1753" t="s">
        <v>1154</v>
      </c>
      <c r="B355" s="465"/>
      <c r="C355" s="428"/>
      <c r="D355" s="428"/>
      <c r="E355" s="415"/>
      <c r="F355" s="415"/>
      <c r="G355" s="415"/>
      <c r="H355" s="415"/>
      <c r="I355" s="415"/>
      <c r="J355" s="413"/>
      <c r="K355" s="410">
        <f>'Revenues 9-14'!K275-'Expenditures 15-22'!K354</f>
        <v>17079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570312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42578125" style="54" customWidth="1"/>
    <col min="16" max="16384" width="9.140625" style="54"/>
  </cols>
  <sheetData>
    <row r="1" spans="1:16" x14ac:dyDescent="0.2">
      <c r="A1" s="2352" t="str">
        <f>"District's Accounting Basis is " &amp;AUDITCHECK!D29</f>
        <v>District's Accounting Basis is CASH</v>
      </c>
      <c r="B1" s="2353"/>
      <c r="C1" s="929" t="s">
        <v>1289</v>
      </c>
      <c r="D1" s="2347" t="s">
        <v>1290</v>
      </c>
      <c r="E1" s="2348"/>
      <c r="F1" s="2348"/>
      <c r="G1" s="2348"/>
      <c r="H1" s="2348"/>
      <c r="I1" s="2348"/>
      <c r="J1" s="2348"/>
      <c r="K1" s="2348"/>
      <c r="L1" s="2349"/>
      <c r="M1" s="2350" t="s">
        <v>212</v>
      </c>
      <c r="N1" s="2351"/>
    </row>
    <row r="2" spans="1:16" ht="13.5" customHeight="1" x14ac:dyDescent="0.2">
      <c r="A2" s="2354"/>
      <c r="B2" s="2355"/>
      <c r="C2" s="928"/>
      <c r="D2" s="926" t="s">
        <v>873</v>
      </c>
      <c r="E2" s="926" t="s">
        <v>1251</v>
      </c>
      <c r="F2" s="926" t="s">
        <v>1252</v>
      </c>
      <c r="G2" s="926" t="s">
        <v>1253</v>
      </c>
      <c r="H2" s="926" t="s">
        <v>1254</v>
      </c>
      <c r="I2" s="926" t="s">
        <v>1255</v>
      </c>
      <c r="J2" s="926" t="s">
        <v>1256</v>
      </c>
      <c r="K2" s="926" t="s">
        <v>1257</v>
      </c>
      <c r="L2" s="926" t="s">
        <v>286</v>
      </c>
      <c r="M2" s="922"/>
      <c r="N2" s="923"/>
    </row>
    <row r="3" spans="1:16" s="64" customFormat="1" ht="45" x14ac:dyDescent="0.2">
      <c r="A3" s="1793" t="s">
        <v>1043</v>
      </c>
      <c r="B3" s="1794" t="s">
        <v>436</v>
      </c>
      <c r="C3" s="921" t="s">
        <v>1044</v>
      </c>
      <c r="D3" s="927" t="s">
        <v>215</v>
      </c>
      <c r="E3" s="927" t="s">
        <v>52</v>
      </c>
      <c r="F3" s="927" t="s">
        <v>1282</v>
      </c>
      <c r="G3" s="927" t="s">
        <v>1276</v>
      </c>
      <c r="H3" s="927" t="s">
        <v>1277</v>
      </c>
      <c r="I3" s="927" t="s">
        <v>1229</v>
      </c>
      <c r="J3" s="920" t="s">
        <v>327</v>
      </c>
      <c r="K3" s="920" t="s">
        <v>328</v>
      </c>
      <c r="L3" s="920" t="s">
        <v>579</v>
      </c>
      <c r="M3" s="924" t="s">
        <v>1045</v>
      </c>
      <c r="N3" s="925" t="s">
        <v>850</v>
      </c>
      <c r="O3" s="49"/>
      <c r="P3" s="49"/>
    </row>
    <row r="4" spans="1:16" x14ac:dyDescent="0.2">
      <c r="A4" s="796" t="s">
        <v>1840</v>
      </c>
      <c r="B4" s="790"/>
      <c r="C4" s="432"/>
      <c r="D4" s="1028"/>
      <c r="E4" s="1028"/>
      <c r="F4" s="1028"/>
      <c r="G4" s="1028"/>
      <c r="H4" s="1028"/>
      <c r="I4" s="1028"/>
      <c r="J4" s="1028"/>
      <c r="K4" s="1029"/>
      <c r="L4" s="1028"/>
      <c r="M4" s="1028"/>
      <c r="N4" s="1028"/>
      <c r="O4" s="672"/>
      <c r="P4" s="672"/>
    </row>
    <row r="5" spans="1:16" x14ac:dyDescent="0.2">
      <c r="A5" s="797" t="s">
        <v>1326</v>
      </c>
      <c r="B5" s="791">
        <v>4850</v>
      </c>
      <c r="C5" s="1623">
        <f>SUM('Revenues 9-14'!C230:K230)</f>
        <v>0</v>
      </c>
      <c r="D5" s="432"/>
      <c r="E5" s="432"/>
      <c r="F5" s="432"/>
      <c r="G5" s="432"/>
      <c r="H5" s="432"/>
      <c r="I5" s="432"/>
      <c r="J5" s="432"/>
      <c r="K5" s="503"/>
      <c r="L5" s="741">
        <f>SUM(D5:K5)</f>
        <v>0</v>
      </c>
      <c r="M5" s="1118"/>
      <c r="N5" s="1118"/>
      <c r="O5" s="672"/>
      <c r="P5" s="672"/>
    </row>
    <row r="6" spans="1:16" x14ac:dyDescent="0.2">
      <c r="A6" s="797" t="s">
        <v>1327</v>
      </c>
      <c r="B6" s="792">
        <v>4851</v>
      </c>
      <c r="C6" s="1623">
        <f>SUM('Revenues 9-14'!C231:K231)</f>
        <v>0</v>
      </c>
      <c r="D6" s="432"/>
      <c r="E6" s="432"/>
      <c r="F6" s="432"/>
      <c r="G6" s="432"/>
      <c r="H6" s="432"/>
      <c r="I6" s="432"/>
      <c r="J6" s="432"/>
      <c r="K6" s="503"/>
      <c r="L6" s="741">
        <f t="shared" ref="L6:L33" si="0">SUM(D6:K6)</f>
        <v>0</v>
      </c>
      <c r="M6" s="1118"/>
      <c r="N6" s="1118"/>
      <c r="O6" s="155"/>
      <c r="P6" s="155"/>
    </row>
    <row r="7" spans="1:16" x14ac:dyDescent="0.2">
      <c r="A7" s="797" t="s">
        <v>386</v>
      </c>
      <c r="B7" s="792">
        <v>4852</v>
      </c>
      <c r="C7" s="1623">
        <f>SUM('Revenues 9-14'!C232:K232)</f>
        <v>0</v>
      </c>
      <c r="D7" s="432"/>
      <c r="E7" s="432"/>
      <c r="F7" s="432"/>
      <c r="G7" s="432"/>
      <c r="H7" s="432"/>
      <c r="I7" s="432"/>
      <c r="J7" s="432"/>
      <c r="K7" s="503"/>
      <c r="L7" s="741">
        <f t="shared" si="0"/>
        <v>0</v>
      </c>
      <c r="M7" s="1118"/>
      <c r="N7" s="1118"/>
      <c r="O7" s="155"/>
      <c r="P7" s="155"/>
    </row>
    <row r="8" spans="1:16" x14ac:dyDescent="0.2">
      <c r="A8" s="797" t="s">
        <v>387</v>
      </c>
      <c r="B8" s="792">
        <v>4853</v>
      </c>
      <c r="C8" s="1623">
        <f>SUM('Revenues 9-14'!C233:K233)</f>
        <v>0</v>
      </c>
      <c r="D8" s="432"/>
      <c r="E8" s="432"/>
      <c r="F8" s="432"/>
      <c r="G8" s="432"/>
      <c r="H8" s="432"/>
      <c r="I8" s="432"/>
      <c r="J8" s="432"/>
      <c r="K8" s="503"/>
      <c r="L8" s="741">
        <f t="shared" si="0"/>
        <v>0</v>
      </c>
      <c r="M8" s="1118"/>
      <c r="N8" s="1118"/>
      <c r="O8" s="155"/>
      <c r="P8" s="155"/>
    </row>
    <row r="9" spans="1:16" x14ac:dyDescent="0.2">
      <c r="A9" s="797" t="s">
        <v>388</v>
      </c>
      <c r="B9" s="792">
        <v>4854</v>
      </c>
      <c r="C9" s="1623">
        <f>SUM('Revenues 9-14'!C234:K234)</f>
        <v>0</v>
      </c>
      <c r="D9" s="432"/>
      <c r="E9" s="432"/>
      <c r="F9" s="432"/>
      <c r="G9" s="432"/>
      <c r="H9" s="432"/>
      <c r="I9" s="432"/>
      <c r="J9" s="432"/>
      <c r="K9" s="503"/>
      <c r="L9" s="741">
        <f t="shared" si="0"/>
        <v>0</v>
      </c>
      <c r="M9" s="1118"/>
      <c r="N9" s="1118"/>
      <c r="O9" s="155"/>
      <c r="P9" s="155"/>
    </row>
    <row r="10" spans="1:16" x14ac:dyDescent="0.2">
      <c r="A10" s="797" t="s">
        <v>1334</v>
      </c>
      <c r="B10" s="792">
        <v>4855</v>
      </c>
      <c r="C10" s="1623">
        <f>SUM('Revenues 9-14'!C235:K235)</f>
        <v>0</v>
      </c>
      <c r="D10" s="432"/>
      <c r="E10" s="432"/>
      <c r="F10" s="432"/>
      <c r="G10" s="432"/>
      <c r="H10" s="432"/>
      <c r="I10" s="432"/>
      <c r="J10" s="432"/>
      <c r="K10" s="503"/>
      <c r="L10" s="741">
        <f t="shared" si="0"/>
        <v>0</v>
      </c>
      <c r="M10" s="1118"/>
      <c r="N10" s="1118"/>
      <c r="O10" s="155"/>
      <c r="P10" s="155"/>
    </row>
    <row r="11" spans="1:16" x14ac:dyDescent="0.2">
      <c r="A11" s="797" t="s">
        <v>389</v>
      </c>
      <c r="B11" s="792">
        <v>4856</v>
      </c>
      <c r="C11" s="1623">
        <f>SUM('Revenues 9-14'!C236:K236)</f>
        <v>0</v>
      </c>
      <c r="D11" s="432"/>
      <c r="E11" s="432"/>
      <c r="F11" s="432"/>
      <c r="G11" s="432"/>
      <c r="H11" s="432"/>
      <c r="I11" s="432"/>
      <c r="J11" s="432"/>
      <c r="K11" s="503"/>
      <c r="L11" s="741">
        <f t="shared" si="0"/>
        <v>0</v>
      </c>
      <c r="M11" s="1118"/>
      <c r="N11" s="1118"/>
      <c r="O11" s="155"/>
      <c r="P11" s="155"/>
    </row>
    <row r="12" spans="1:16" x14ac:dyDescent="0.2">
      <c r="A12" s="797" t="s">
        <v>390</v>
      </c>
      <c r="B12" s="792">
        <v>4857</v>
      </c>
      <c r="C12" s="1623">
        <f>SUM('Revenues 9-14'!C237:K237)</f>
        <v>0</v>
      </c>
      <c r="D12" s="432"/>
      <c r="E12" s="432"/>
      <c r="F12" s="432"/>
      <c r="G12" s="432"/>
      <c r="H12" s="432"/>
      <c r="I12" s="432"/>
      <c r="J12" s="432"/>
      <c r="K12" s="503"/>
      <c r="L12" s="741">
        <f t="shared" si="0"/>
        <v>0</v>
      </c>
      <c r="M12" s="1118"/>
      <c r="N12" s="1118"/>
      <c r="O12" s="155"/>
      <c r="P12" s="155"/>
    </row>
    <row r="13" spans="1:16" x14ac:dyDescent="0.2">
      <c r="A13" s="797" t="s">
        <v>391</v>
      </c>
      <c r="B13" s="792">
        <v>4860</v>
      </c>
      <c r="C13" s="1623">
        <f>SUM('Revenues 9-14'!C238:K238)</f>
        <v>0</v>
      </c>
      <c r="D13" s="432"/>
      <c r="E13" s="432"/>
      <c r="F13" s="432"/>
      <c r="G13" s="432"/>
      <c r="H13" s="432"/>
      <c r="I13" s="432"/>
      <c r="J13" s="432"/>
      <c r="K13" s="503"/>
      <c r="L13" s="741">
        <f t="shared" si="0"/>
        <v>0</v>
      </c>
      <c r="M13" s="1118"/>
      <c r="N13" s="1118"/>
      <c r="O13" s="155"/>
      <c r="P13" s="155"/>
    </row>
    <row r="14" spans="1:16" x14ac:dyDescent="0.2">
      <c r="A14" s="797" t="s">
        <v>392</v>
      </c>
      <c r="B14" s="792">
        <v>4861</v>
      </c>
      <c r="C14" s="1623">
        <f>SUM('Revenues 9-14'!C239:K239)</f>
        <v>0</v>
      </c>
      <c r="D14" s="432"/>
      <c r="E14" s="432"/>
      <c r="F14" s="432"/>
      <c r="G14" s="432"/>
      <c r="H14" s="432"/>
      <c r="I14" s="432"/>
      <c r="J14" s="432"/>
      <c r="K14" s="503"/>
      <c r="L14" s="741">
        <f t="shared" si="0"/>
        <v>0</v>
      </c>
      <c r="M14" s="1118"/>
      <c r="N14" s="1118"/>
      <c r="O14" s="155"/>
      <c r="P14" s="155"/>
    </row>
    <row r="15" spans="1:16" x14ac:dyDescent="0.2">
      <c r="A15" s="797" t="s">
        <v>393</v>
      </c>
      <c r="B15" s="793">
        <v>4862</v>
      </c>
      <c r="C15" s="1623">
        <f>SUM('Revenues 9-14'!C240:K240)</f>
        <v>0</v>
      </c>
      <c r="D15" s="432"/>
      <c r="E15" s="432"/>
      <c r="F15" s="432"/>
      <c r="G15" s="432"/>
      <c r="H15" s="432"/>
      <c r="I15" s="432"/>
      <c r="J15" s="432"/>
      <c r="K15" s="503"/>
      <c r="L15" s="741">
        <f t="shared" si="0"/>
        <v>0</v>
      </c>
      <c r="M15" s="1118"/>
      <c r="N15" s="1118"/>
      <c r="O15" s="155"/>
      <c r="P15" s="155"/>
    </row>
    <row r="16" spans="1:16" x14ac:dyDescent="0.2">
      <c r="A16" s="797" t="s">
        <v>415</v>
      </c>
      <c r="B16" s="792">
        <v>4863</v>
      </c>
      <c r="C16" s="1623">
        <f>SUM('Revenues 9-14'!C241:K241)</f>
        <v>0</v>
      </c>
      <c r="D16" s="432"/>
      <c r="E16" s="432"/>
      <c r="F16" s="432"/>
      <c r="G16" s="432"/>
      <c r="H16" s="432"/>
      <c r="I16" s="432"/>
      <c r="J16" s="432"/>
      <c r="K16" s="503"/>
      <c r="L16" s="741">
        <f t="shared" si="0"/>
        <v>0</v>
      </c>
      <c r="M16" s="1118"/>
      <c r="N16" s="1118"/>
      <c r="O16" s="155"/>
      <c r="P16" s="155"/>
    </row>
    <row r="17" spans="1:16" x14ac:dyDescent="0.2">
      <c r="A17" s="797" t="s">
        <v>657</v>
      </c>
      <c r="B17" s="792">
        <v>4864</v>
      </c>
      <c r="C17" s="1623">
        <f>SUM('Revenues 9-14'!C242:K242)</f>
        <v>0</v>
      </c>
      <c r="D17" s="432"/>
      <c r="E17" s="432"/>
      <c r="F17" s="432"/>
      <c r="G17" s="432"/>
      <c r="H17" s="432"/>
      <c r="I17" s="432"/>
      <c r="J17" s="432"/>
      <c r="K17" s="503"/>
      <c r="L17" s="741">
        <f t="shared" si="0"/>
        <v>0</v>
      </c>
      <c r="M17" s="1118"/>
      <c r="N17" s="1118"/>
      <c r="O17" s="155"/>
      <c r="P17" s="155"/>
    </row>
    <row r="18" spans="1:16" x14ac:dyDescent="0.2">
      <c r="A18" s="797" t="s">
        <v>658</v>
      </c>
      <c r="B18" s="792">
        <v>4865</v>
      </c>
      <c r="C18" s="1623">
        <f>SUM('Revenues 9-14'!C243:K243)</f>
        <v>0</v>
      </c>
      <c r="D18" s="432"/>
      <c r="E18" s="432"/>
      <c r="F18" s="432"/>
      <c r="G18" s="432"/>
      <c r="H18" s="432"/>
      <c r="I18" s="432"/>
      <c r="J18" s="432"/>
      <c r="K18" s="503"/>
      <c r="L18" s="741">
        <f t="shared" si="0"/>
        <v>0</v>
      </c>
      <c r="M18" s="1118"/>
      <c r="N18" s="1118"/>
      <c r="O18" s="155"/>
      <c r="P18" s="155"/>
    </row>
    <row r="19" spans="1:16" x14ac:dyDescent="0.2">
      <c r="A19" s="797" t="s">
        <v>659</v>
      </c>
      <c r="B19" s="792">
        <v>4866</v>
      </c>
      <c r="C19" s="1623">
        <f>SUM('Revenues 9-14'!C244:K244)</f>
        <v>0</v>
      </c>
      <c r="D19" s="432"/>
      <c r="E19" s="432"/>
      <c r="F19" s="432"/>
      <c r="G19" s="432"/>
      <c r="H19" s="432"/>
      <c r="I19" s="432"/>
      <c r="J19" s="432"/>
      <c r="K19" s="503"/>
      <c r="L19" s="741">
        <f t="shared" si="0"/>
        <v>0</v>
      </c>
      <c r="M19" s="1118"/>
      <c r="N19" s="1118"/>
      <c r="O19" s="155"/>
      <c r="P19" s="155"/>
    </row>
    <row r="20" spans="1:16" x14ac:dyDescent="0.2">
      <c r="A20" s="797" t="s">
        <v>783</v>
      </c>
      <c r="B20" s="792">
        <v>4867</v>
      </c>
      <c r="C20" s="1623">
        <f>SUM('Revenues 9-14'!C245:K245)</f>
        <v>0</v>
      </c>
      <c r="D20" s="432"/>
      <c r="E20" s="432"/>
      <c r="F20" s="432"/>
      <c r="G20" s="432"/>
      <c r="H20" s="432"/>
      <c r="I20" s="432"/>
      <c r="J20" s="432"/>
      <c r="K20" s="503"/>
      <c r="L20" s="741">
        <f t="shared" si="0"/>
        <v>0</v>
      </c>
      <c r="M20" s="1118"/>
      <c r="N20" s="1118"/>
      <c r="O20" s="155"/>
      <c r="P20" s="155"/>
    </row>
    <row r="21" spans="1:16" x14ac:dyDescent="0.2">
      <c r="A21" s="797" t="s">
        <v>784</v>
      </c>
      <c r="B21" s="792">
        <v>4868</v>
      </c>
      <c r="C21" s="1623">
        <f>SUM('Revenues 9-14'!C246:K246)</f>
        <v>0</v>
      </c>
      <c r="D21" s="432"/>
      <c r="E21" s="432"/>
      <c r="F21" s="432"/>
      <c r="G21" s="432"/>
      <c r="H21" s="432"/>
      <c r="I21" s="432"/>
      <c r="J21" s="432"/>
      <c r="K21" s="503"/>
      <c r="L21" s="1623">
        <f t="shared" si="0"/>
        <v>0</v>
      </c>
      <c r="M21" s="1118"/>
      <c r="N21" s="1118"/>
      <c r="O21" s="155"/>
      <c r="P21" s="155"/>
    </row>
    <row r="22" spans="1:16" x14ac:dyDescent="0.2">
      <c r="A22" s="797" t="s">
        <v>849</v>
      </c>
      <c r="B22" s="793">
        <v>4869</v>
      </c>
      <c r="C22" s="1623">
        <f>SUM('Revenues 9-14'!C247:K247)</f>
        <v>0</v>
      </c>
      <c r="D22" s="432"/>
      <c r="E22" s="432"/>
      <c r="F22" s="432"/>
      <c r="G22" s="432"/>
      <c r="H22" s="432"/>
      <c r="I22" s="432"/>
      <c r="J22" s="432"/>
      <c r="K22" s="503"/>
      <c r="L22" s="741">
        <f t="shared" si="0"/>
        <v>0</v>
      </c>
      <c r="M22" s="1118"/>
      <c r="N22" s="1118"/>
      <c r="O22" s="155"/>
      <c r="P22" s="155"/>
    </row>
    <row r="23" spans="1:16" x14ac:dyDescent="0.2">
      <c r="A23" s="1128" t="s">
        <v>1318</v>
      </c>
      <c r="B23" s="792">
        <v>4870</v>
      </c>
      <c r="C23" s="1623">
        <f>SUM('Revenues 9-14'!C248:K248)</f>
        <v>0</v>
      </c>
      <c r="D23" s="432"/>
      <c r="E23" s="432"/>
      <c r="F23" s="432"/>
      <c r="G23" s="432"/>
      <c r="H23" s="432"/>
      <c r="I23" s="432"/>
      <c r="J23" s="432"/>
      <c r="K23" s="503"/>
      <c r="L23" s="741">
        <f t="shared" si="0"/>
        <v>0</v>
      </c>
      <c r="M23" s="1118"/>
      <c r="N23" s="1118"/>
      <c r="O23" s="155"/>
      <c r="P23" s="155"/>
    </row>
    <row r="24" spans="1:16" x14ac:dyDescent="0.2">
      <c r="A24" s="797" t="s">
        <v>541</v>
      </c>
      <c r="B24" s="792">
        <v>4871</v>
      </c>
      <c r="C24" s="1623">
        <f>SUM('Revenues 9-14'!C249:K249)</f>
        <v>0</v>
      </c>
      <c r="D24" s="432"/>
      <c r="E24" s="432"/>
      <c r="F24" s="432"/>
      <c r="G24" s="432"/>
      <c r="H24" s="432"/>
      <c r="I24" s="432"/>
      <c r="J24" s="432"/>
      <c r="K24" s="503"/>
      <c r="L24" s="741">
        <f t="shared" si="0"/>
        <v>0</v>
      </c>
      <c r="M24" s="1118"/>
      <c r="N24" s="1118"/>
      <c r="O24" s="155"/>
      <c r="P24" s="155"/>
    </row>
    <row r="25" spans="1:16" x14ac:dyDescent="0.2">
      <c r="A25" s="797" t="s">
        <v>542</v>
      </c>
      <c r="B25" s="792">
        <v>4872</v>
      </c>
      <c r="C25" s="1623">
        <f>SUM('Revenues 9-14'!C250:K250)</f>
        <v>0</v>
      </c>
      <c r="D25" s="432"/>
      <c r="E25" s="432"/>
      <c r="F25" s="432"/>
      <c r="G25" s="432"/>
      <c r="H25" s="432"/>
      <c r="I25" s="432"/>
      <c r="J25" s="432"/>
      <c r="K25" s="503"/>
      <c r="L25" s="741">
        <f t="shared" si="0"/>
        <v>0</v>
      </c>
      <c r="M25" s="1118"/>
      <c r="N25" s="1118"/>
      <c r="O25" s="155"/>
      <c r="P25" s="155"/>
    </row>
    <row r="26" spans="1:16" x14ac:dyDescent="0.2">
      <c r="A26" s="797" t="s">
        <v>543</v>
      </c>
      <c r="B26" s="792">
        <v>4873</v>
      </c>
      <c r="C26" s="1623">
        <f>SUM('Revenues 9-14'!C251:K251)</f>
        <v>0</v>
      </c>
      <c r="D26" s="432"/>
      <c r="E26" s="432"/>
      <c r="F26" s="432"/>
      <c r="G26" s="432"/>
      <c r="H26" s="432"/>
      <c r="I26" s="432"/>
      <c r="J26" s="432"/>
      <c r="K26" s="503"/>
      <c r="L26" s="741">
        <f t="shared" si="0"/>
        <v>0</v>
      </c>
      <c r="M26" s="1118"/>
      <c r="N26" s="1118"/>
      <c r="O26" s="155"/>
      <c r="P26" s="155"/>
    </row>
    <row r="27" spans="1:16" x14ac:dyDescent="0.2">
      <c r="A27" s="797" t="s">
        <v>544</v>
      </c>
      <c r="B27" s="792">
        <v>4874</v>
      </c>
      <c r="C27" s="1623">
        <f>SUM('Revenues 9-14'!C252:K252)</f>
        <v>0</v>
      </c>
      <c r="D27" s="432"/>
      <c r="E27" s="432"/>
      <c r="F27" s="432"/>
      <c r="G27" s="432"/>
      <c r="H27" s="432"/>
      <c r="I27" s="432"/>
      <c r="J27" s="432"/>
      <c r="K27" s="503"/>
      <c r="L27" s="741">
        <f t="shared" si="0"/>
        <v>0</v>
      </c>
      <c r="M27" s="1118"/>
      <c r="N27" s="1118"/>
      <c r="O27" s="155"/>
      <c r="P27" s="155"/>
    </row>
    <row r="28" spans="1:16" x14ac:dyDescent="0.2">
      <c r="A28" s="797" t="s">
        <v>539</v>
      </c>
      <c r="B28" s="792">
        <v>4875</v>
      </c>
      <c r="C28" s="1623">
        <f>SUM('Revenues 9-14'!C253:K253)</f>
        <v>0</v>
      </c>
      <c r="D28" s="432"/>
      <c r="E28" s="432"/>
      <c r="F28" s="432"/>
      <c r="G28" s="432"/>
      <c r="H28" s="432"/>
      <c r="I28" s="432"/>
      <c r="J28" s="432"/>
      <c r="K28" s="503"/>
      <c r="L28" s="741">
        <f t="shared" si="0"/>
        <v>0</v>
      </c>
      <c r="M28" s="1118"/>
      <c r="N28" s="1118"/>
      <c r="O28" s="155"/>
      <c r="P28" s="155"/>
    </row>
    <row r="29" spans="1:16" x14ac:dyDescent="0.2">
      <c r="A29" s="797" t="s">
        <v>545</v>
      </c>
      <c r="B29" s="792">
        <v>4876</v>
      </c>
      <c r="C29" s="1623">
        <f>SUM('Revenues 9-14'!C254:K254)</f>
        <v>0</v>
      </c>
      <c r="D29" s="432"/>
      <c r="E29" s="432"/>
      <c r="F29" s="432"/>
      <c r="G29" s="432"/>
      <c r="H29" s="432"/>
      <c r="I29" s="432"/>
      <c r="J29" s="432"/>
      <c r="K29" s="503"/>
      <c r="L29" s="741">
        <f t="shared" si="0"/>
        <v>0</v>
      </c>
      <c r="M29" s="1118"/>
      <c r="N29" s="1118"/>
      <c r="O29" s="155"/>
      <c r="P29" s="155"/>
    </row>
    <row r="30" spans="1:16" x14ac:dyDescent="0.2">
      <c r="A30" s="797" t="s">
        <v>546</v>
      </c>
      <c r="B30" s="792">
        <v>4877</v>
      </c>
      <c r="C30" s="1623">
        <f>SUM('Revenues 9-14'!C255:K255)</f>
        <v>0</v>
      </c>
      <c r="D30" s="432"/>
      <c r="E30" s="432"/>
      <c r="F30" s="432"/>
      <c r="G30" s="432"/>
      <c r="H30" s="432"/>
      <c r="I30" s="432"/>
      <c r="J30" s="432"/>
      <c r="K30" s="503"/>
      <c r="L30" s="741">
        <f t="shared" si="0"/>
        <v>0</v>
      </c>
      <c r="M30" s="1118"/>
      <c r="N30" s="1118"/>
      <c r="O30" s="155"/>
      <c r="P30" s="155"/>
    </row>
    <row r="31" spans="1:16" x14ac:dyDescent="0.2">
      <c r="A31" s="797" t="s">
        <v>547</v>
      </c>
      <c r="B31" s="792">
        <v>4878</v>
      </c>
      <c r="C31" s="1623">
        <f>SUM('Revenues 9-14'!C256:K256)</f>
        <v>0</v>
      </c>
      <c r="D31" s="432"/>
      <c r="E31" s="432"/>
      <c r="F31" s="432"/>
      <c r="G31" s="432"/>
      <c r="H31" s="432"/>
      <c r="I31" s="432"/>
      <c r="J31" s="432"/>
      <c r="K31" s="503"/>
      <c r="L31" s="741">
        <f t="shared" si="0"/>
        <v>0</v>
      </c>
      <c r="M31" s="1118"/>
      <c r="N31" s="1118"/>
      <c r="O31" s="155"/>
      <c r="P31" s="155"/>
    </row>
    <row r="32" spans="1:16" x14ac:dyDescent="0.2">
      <c r="A32" s="797" t="s">
        <v>548</v>
      </c>
      <c r="B32" s="792">
        <v>4879</v>
      </c>
      <c r="C32" s="1623">
        <f>SUM('Revenues 9-14'!C257:K257)</f>
        <v>0</v>
      </c>
      <c r="D32" s="432"/>
      <c r="E32" s="432"/>
      <c r="F32" s="432"/>
      <c r="G32" s="432"/>
      <c r="H32" s="432"/>
      <c r="I32" s="432"/>
      <c r="J32" s="432"/>
      <c r="K32" s="503"/>
      <c r="L32" s="741">
        <f t="shared" si="0"/>
        <v>0</v>
      </c>
      <c r="M32" s="1118"/>
      <c r="N32" s="1118"/>
      <c r="O32" s="155"/>
      <c r="P32" s="155"/>
    </row>
    <row r="33" spans="1:16" x14ac:dyDescent="0.2">
      <c r="A33" s="797" t="s">
        <v>549</v>
      </c>
      <c r="B33" s="792">
        <v>4880</v>
      </c>
      <c r="C33" s="1623">
        <f>SUM('Revenues 9-14'!C258:K258)</f>
        <v>0</v>
      </c>
      <c r="D33" s="683"/>
      <c r="E33" s="683"/>
      <c r="F33" s="683"/>
      <c r="G33" s="683"/>
      <c r="H33" s="683"/>
      <c r="I33" s="683"/>
      <c r="J33" s="683"/>
      <c r="K33" s="503"/>
      <c r="L33" s="741">
        <f t="shared" si="0"/>
        <v>0</v>
      </c>
      <c r="M33" s="1119"/>
      <c r="N33" s="1119"/>
      <c r="O33" s="155"/>
      <c r="P33" s="155"/>
    </row>
    <row r="34" spans="1:16" ht="13.5" thickBot="1" x14ac:dyDescent="0.25">
      <c r="A34" s="1912" t="s">
        <v>429</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12" t="s">
        <v>1841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49" t="s">
        <v>1672</v>
      </c>
      <c r="C37" s="78"/>
      <c r="D37" s="78"/>
      <c r="E37" s="78"/>
      <c r="F37" s="78"/>
      <c r="G37" s="78"/>
      <c r="H37" s="78"/>
      <c r="I37" s="78"/>
    </row>
    <row r="38" spans="1:16" ht="12" customHeight="1" x14ac:dyDescent="0.2">
      <c r="B38" s="1020" t="s">
        <v>213</v>
      </c>
    </row>
    <row r="39" spans="1:16" ht="12" customHeight="1" x14ac:dyDescent="0.2">
      <c r="B39" s="1225"/>
      <c r="C39" s="1019" t="s">
        <v>971</v>
      </c>
    </row>
    <row r="40" spans="1:16" ht="12" customHeight="1" x14ac:dyDescent="0.2">
      <c r="B40" s="1021"/>
      <c r="C40" s="1019" t="s">
        <v>1247</v>
      </c>
    </row>
    <row r="41" spans="1:16" ht="12" customHeight="1" x14ac:dyDescent="0.2">
      <c r="B41" s="1021"/>
      <c r="C41" s="1019" t="s">
        <v>1248</v>
      </c>
    </row>
    <row r="42" spans="1:16" ht="12" customHeight="1" x14ac:dyDescent="0.2">
      <c r="B42" s="1021"/>
      <c r="C42" s="1019" t="s">
        <v>205</v>
      </c>
    </row>
    <row r="43" spans="1:16" ht="12" customHeight="1" x14ac:dyDescent="0.2">
      <c r="B43" s="1021"/>
      <c r="C43" s="1019" t="s">
        <v>1249</v>
      </c>
    </row>
    <row r="44" spans="1:16" ht="12" customHeight="1" x14ac:dyDescent="0.2">
      <c r="C44" s="1019" t="s">
        <v>210</v>
      </c>
    </row>
    <row r="45" spans="1:16" ht="12" customHeight="1" x14ac:dyDescent="0.2">
      <c r="B45" s="1021"/>
      <c r="C45" s="1019" t="s">
        <v>1250</v>
      </c>
    </row>
    <row r="46" spans="1:16" ht="12" customHeight="1" x14ac:dyDescent="0.2">
      <c r="B46" s="1023"/>
      <c r="C46" s="1019"/>
    </row>
    <row r="47" spans="1:16" x14ac:dyDescent="0.2">
      <c r="A47" s="1036">
        <v>2</v>
      </c>
      <c r="B47" s="1614" t="s">
        <v>1245</v>
      </c>
      <c r="C47" s="33"/>
      <c r="D47" s="1615"/>
      <c r="E47" s="1615"/>
      <c r="F47" s="1615"/>
      <c r="H47" s="1035"/>
    </row>
    <row r="48" spans="1:16" x14ac:dyDescent="0.2">
      <c r="A48" s="33"/>
      <c r="B48" s="1616" t="s">
        <v>1244</v>
      </c>
      <c r="C48" s="1614"/>
      <c r="D48" s="1615"/>
      <c r="E48" s="1615"/>
      <c r="F48" s="1615"/>
      <c r="G48" s="1226"/>
      <c r="H48" s="1024"/>
    </row>
    <row r="49" spans="1:13" x14ac:dyDescent="0.2">
      <c r="B49" s="1022"/>
      <c r="C49" s="57"/>
      <c r="D49" s="54"/>
    </row>
    <row r="50" spans="1:13" x14ac:dyDescent="0.2">
      <c r="B50" s="2356"/>
      <c r="C50" s="2357"/>
      <c r="D50" s="2357"/>
      <c r="E50" s="2357"/>
      <c r="F50" s="2357"/>
      <c r="G50" s="2357"/>
      <c r="H50" s="2357"/>
      <c r="I50" s="2357"/>
      <c r="J50" s="2358"/>
      <c r="K50" s="2358"/>
      <c r="L50" s="2358"/>
      <c r="M50" s="2359"/>
    </row>
    <row r="51" spans="1:13" x14ac:dyDescent="0.2">
      <c r="B51" s="2360"/>
      <c r="C51" s="2361"/>
      <c r="D51" s="2361"/>
      <c r="E51" s="2361"/>
      <c r="F51" s="2361"/>
      <c r="G51" s="2361"/>
      <c r="H51" s="2361"/>
      <c r="I51" s="2361"/>
      <c r="J51" s="2362"/>
      <c r="K51" s="2362"/>
      <c r="L51" s="2362"/>
      <c r="M51" s="2363"/>
    </row>
    <row r="52" spans="1:13" x14ac:dyDescent="0.2">
      <c r="B52" s="2360"/>
      <c r="C52" s="2361"/>
      <c r="D52" s="2361"/>
      <c r="E52" s="2361"/>
      <c r="F52" s="2361"/>
      <c r="G52" s="2361"/>
      <c r="H52" s="2361"/>
      <c r="I52" s="2361"/>
      <c r="J52" s="2362"/>
      <c r="K52" s="2362"/>
      <c r="L52" s="2362"/>
      <c r="M52" s="2363"/>
    </row>
    <row r="53" spans="1:13" x14ac:dyDescent="0.2">
      <c r="B53" s="2360"/>
      <c r="C53" s="2361"/>
      <c r="D53" s="2361"/>
      <c r="E53" s="2361"/>
      <c r="F53" s="2361"/>
      <c r="G53" s="2361"/>
      <c r="H53" s="2361"/>
      <c r="I53" s="2361"/>
      <c r="J53" s="2362"/>
      <c r="K53" s="2362"/>
      <c r="L53" s="2362"/>
      <c r="M53" s="2363"/>
    </row>
    <row r="54" spans="1:13" x14ac:dyDescent="0.2">
      <c r="B54" s="2360"/>
      <c r="C54" s="2361"/>
      <c r="D54" s="2361"/>
      <c r="E54" s="2361"/>
      <c r="F54" s="2361"/>
      <c r="G54" s="2361"/>
      <c r="H54" s="2361"/>
      <c r="I54" s="2361"/>
      <c r="J54" s="2362"/>
      <c r="K54" s="2362"/>
      <c r="L54" s="2362"/>
      <c r="M54" s="2363"/>
    </row>
    <row r="55" spans="1:13" ht="21.75" customHeight="1" x14ac:dyDescent="0.2">
      <c r="B55" s="2364"/>
      <c r="C55" s="2365"/>
      <c r="D55" s="2365"/>
      <c r="E55" s="2365"/>
      <c r="F55" s="2365"/>
      <c r="G55" s="2365"/>
      <c r="H55" s="2365"/>
      <c r="I55" s="2365"/>
      <c r="J55" s="2365"/>
      <c r="K55" s="2365"/>
      <c r="L55" s="2365"/>
      <c r="M55" s="2366"/>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2" colorId="8" zoomScale="110" zoomScaleNormal="110" workbookViewId="0">
      <selection activeCell="A26" sqref="A26"/>
    </sheetView>
  </sheetViews>
  <sheetFormatPr defaultRowHeight="12.75" x14ac:dyDescent="0.2"/>
  <cols>
    <col min="1" max="1" width="41.42578125" style="21" customWidth="1"/>
    <col min="2" max="3" width="16.5703125" style="19" customWidth="1"/>
    <col min="4" max="5" width="16.5703125" style="20" customWidth="1"/>
    <col min="6" max="6" width="16.5703125" customWidth="1"/>
    <col min="7" max="7" width="4.42578125" customWidth="1"/>
    <col min="8" max="8" width="33.42578125" customWidth="1"/>
  </cols>
  <sheetData>
    <row r="1" spans="1:6" ht="33.75" customHeight="1" x14ac:dyDescent="0.2">
      <c r="A1" s="828" t="s">
        <v>110</v>
      </c>
    </row>
    <row r="2" spans="1:6" ht="45" x14ac:dyDescent="0.2">
      <c r="A2" s="2367" t="s">
        <v>1851</v>
      </c>
      <c r="B2" s="827" t="s">
        <v>1960</v>
      </c>
      <c r="C2" s="1074" t="s">
        <v>1961</v>
      </c>
      <c r="D2" s="1074" t="s">
        <v>1962</v>
      </c>
      <c r="E2" s="1074" t="s">
        <v>1963</v>
      </c>
      <c r="F2" s="1074" t="s">
        <v>1964</v>
      </c>
    </row>
    <row r="3" spans="1:6" ht="12" customHeight="1" x14ac:dyDescent="0.2">
      <c r="A3" s="2368"/>
      <c r="B3" s="543"/>
      <c r="C3" s="825"/>
      <c r="D3" s="826" t="s">
        <v>292</v>
      </c>
      <c r="E3" s="825"/>
      <c r="F3" s="826" t="s">
        <v>293</v>
      </c>
    </row>
    <row r="4" spans="1:6" ht="13.7" customHeight="1" x14ac:dyDescent="0.2">
      <c r="A4" s="541" t="s">
        <v>1349</v>
      </c>
      <c r="B4" s="556">
        <f>'Revenues 9-14'!C5</f>
        <v>70760154</v>
      </c>
      <c r="C4" s="508">
        <v>37521467</v>
      </c>
      <c r="D4" s="557">
        <f>B4-C4</f>
        <v>33238687</v>
      </c>
      <c r="E4" s="508">
        <v>83207567</v>
      </c>
      <c r="F4" s="557">
        <f>E4-C4</f>
        <v>45686100</v>
      </c>
    </row>
    <row r="5" spans="1:6" ht="13.7" customHeight="1" x14ac:dyDescent="0.2">
      <c r="A5" s="541" t="s">
        <v>1015</v>
      </c>
      <c r="B5" s="556">
        <f>'Revenues 9-14'!D5</f>
        <v>6630923</v>
      </c>
      <c r="C5" s="508">
        <v>4155529</v>
      </c>
      <c r="D5" s="557">
        <f t="shared" ref="D5:D18" si="0">B5-C5</f>
        <v>2475394</v>
      </c>
      <c r="E5" s="508">
        <v>9215297</v>
      </c>
      <c r="F5" s="557">
        <f>E5-C5</f>
        <v>5059768</v>
      </c>
    </row>
    <row r="6" spans="1:6" ht="13.7" customHeight="1" x14ac:dyDescent="0.2">
      <c r="A6" s="541" t="s">
        <v>471</v>
      </c>
      <c r="B6" s="556">
        <f>'Revenues 9-14'!E5</f>
        <v>5237864</v>
      </c>
      <c r="C6" s="508">
        <v>2667243</v>
      </c>
      <c r="D6" s="557">
        <f t="shared" si="0"/>
        <v>2570621</v>
      </c>
      <c r="E6" s="508">
        <v>5914876</v>
      </c>
      <c r="F6" s="557">
        <f t="shared" ref="F6:F18" si="1">E6-C6</f>
        <v>3247633</v>
      </c>
    </row>
    <row r="7" spans="1:6" ht="13.7" customHeight="1" x14ac:dyDescent="0.2">
      <c r="A7" s="541" t="s">
        <v>161</v>
      </c>
      <c r="B7" s="556">
        <f>'Revenues 9-14'!F5</f>
        <v>3287955</v>
      </c>
      <c r="C7" s="508">
        <v>1292840</v>
      </c>
      <c r="D7" s="557">
        <f t="shared" si="0"/>
        <v>1995115</v>
      </c>
      <c r="E7" s="508">
        <v>2867000</v>
      </c>
      <c r="F7" s="557">
        <f t="shared" si="1"/>
        <v>1574160</v>
      </c>
    </row>
    <row r="8" spans="1:6" ht="13.7" customHeight="1" x14ac:dyDescent="0.2">
      <c r="A8" s="541" t="s">
        <v>1379</v>
      </c>
      <c r="B8" s="556">
        <f>'Revenues 9-14'!G5</f>
        <v>1281401</v>
      </c>
      <c r="C8" s="508">
        <v>320166</v>
      </c>
      <c r="D8" s="557">
        <f t="shared" si="0"/>
        <v>961235</v>
      </c>
      <c r="E8" s="508">
        <v>710000</v>
      </c>
      <c r="F8" s="557">
        <f t="shared" si="1"/>
        <v>389834</v>
      </c>
    </row>
    <row r="9" spans="1:6" ht="13.7" customHeight="1" x14ac:dyDescent="0.2">
      <c r="A9" s="541" t="s">
        <v>468</v>
      </c>
      <c r="B9" s="556">
        <f>'Revenues 9-14'!H5</f>
        <v>0</v>
      </c>
      <c r="C9" s="508"/>
      <c r="D9" s="557">
        <f t="shared" si="0"/>
        <v>0</v>
      </c>
      <c r="E9" s="508"/>
      <c r="F9" s="557">
        <f t="shared" si="1"/>
        <v>0</v>
      </c>
    </row>
    <row r="10" spans="1:6" ht="13.7" customHeight="1" x14ac:dyDescent="0.2">
      <c r="A10" s="541" t="s">
        <v>467</v>
      </c>
      <c r="B10" s="556">
        <f>'Revenues 9-14'!I5</f>
        <v>0</v>
      </c>
      <c r="C10" s="508"/>
      <c r="D10" s="557">
        <f t="shared" si="0"/>
        <v>0</v>
      </c>
      <c r="E10" s="508"/>
      <c r="F10" s="557">
        <f t="shared" si="1"/>
        <v>0</v>
      </c>
    </row>
    <row r="11" spans="1:6" x14ac:dyDescent="0.2">
      <c r="A11" s="541" t="s">
        <v>469</v>
      </c>
      <c r="B11" s="556">
        <f>'Revenues 9-14'!J5</f>
        <v>504459</v>
      </c>
      <c r="C11" s="508">
        <v>501268</v>
      </c>
      <c r="D11" s="557">
        <f t="shared" si="0"/>
        <v>3191</v>
      </c>
      <c r="E11" s="508">
        <v>1111612</v>
      </c>
      <c r="F11" s="557">
        <f t="shared" si="1"/>
        <v>610344</v>
      </c>
    </row>
    <row r="12" spans="1:6" ht="13.7" customHeight="1" x14ac:dyDescent="0.2">
      <c r="A12" s="541" t="s">
        <v>163</v>
      </c>
      <c r="B12" s="556">
        <f>'Revenues 9-14'!K5</f>
        <v>85259</v>
      </c>
      <c r="C12" s="508">
        <v>39457</v>
      </c>
      <c r="D12" s="557">
        <f t="shared" si="0"/>
        <v>45802</v>
      </c>
      <c r="E12" s="508">
        <v>87500</v>
      </c>
      <c r="F12" s="557">
        <f t="shared" si="1"/>
        <v>48043</v>
      </c>
    </row>
    <row r="13" spans="1:6" ht="13.7" customHeight="1" x14ac:dyDescent="0.2">
      <c r="A13" s="541" t="s">
        <v>1089</v>
      </c>
      <c r="B13" s="556">
        <f>SUM('Revenues 9-14'!C6:D6)</f>
        <v>0</v>
      </c>
      <c r="C13" s="508"/>
      <c r="D13" s="557">
        <f t="shared" si="0"/>
        <v>0</v>
      </c>
      <c r="E13" s="508"/>
      <c r="F13" s="557">
        <f t="shared" si="1"/>
        <v>0</v>
      </c>
    </row>
    <row r="14" spans="1:6" ht="13.7" customHeight="1" x14ac:dyDescent="0.2">
      <c r="A14" s="541" t="s">
        <v>470</v>
      </c>
      <c r="B14" s="556">
        <f>SUM('Revenues 9-14'!C7:D7,'Revenues 9-14'!F7:H7)</f>
        <v>1504193</v>
      </c>
      <c r="C14" s="508">
        <v>1352814</v>
      </c>
      <c r="D14" s="557">
        <f t="shared" si="0"/>
        <v>151379</v>
      </c>
      <c r="E14" s="508">
        <v>3000000</v>
      </c>
      <c r="F14" s="557">
        <f t="shared" si="1"/>
        <v>1647186</v>
      </c>
    </row>
    <row r="15" spans="1:6" ht="13.7" customHeight="1" x14ac:dyDescent="0.2">
      <c r="A15" s="541" t="s">
        <v>1353</v>
      </c>
      <c r="B15" s="556">
        <f>'Revenues 9-14'!E9</f>
        <v>0</v>
      </c>
      <c r="C15" s="508"/>
      <c r="D15" s="557">
        <f t="shared" si="0"/>
        <v>0</v>
      </c>
      <c r="E15" s="508"/>
      <c r="F15" s="557">
        <f t="shared" si="1"/>
        <v>0</v>
      </c>
    </row>
    <row r="16" spans="1:6" ht="13.7" customHeight="1" x14ac:dyDescent="0.2">
      <c r="A16" s="541" t="s">
        <v>1354</v>
      </c>
      <c r="B16" s="556">
        <f>'Revenues 9-14'!G8</f>
        <v>2016713</v>
      </c>
      <c r="C16" s="508">
        <v>1221233</v>
      </c>
      <c r="D16" s="557">
        <f t="shared" si="0"/>
        <v>795480</v>
      </c>
      <c r="E16" s="508">
        <v>2708201</v>
      </c>
      <c r="F16" s="557">
        <f t="shared" si="1"/>
        <v>1486968</v>
      </c>
    </row>
    <row r="17" spans="1:6" ht="13.7" customHeight="1" x14ac:dyDescent="0.2">
      <c r="A17" s="541" t="s">
        <v>1355</v>
      </c>
      <c r="B17" s="556">
        <f>'Revenues 9-14'!C10</f>
        <v>0</v>
      </c>
      <c r="C17" s="508"/>
      <c r="D17" s="557">
        <f t="shared" si="0"/>
        <v>0</v>
      </c>
      <c r="E17" s="508"/>
      <c r="F17" s="557">
        <f t="shared" si="1"/>
        <v>0</v>
      </c>
    </row>
    <row r="18" spans="1:6" ht="13.7" customHeight="1" x14ac:dyDescent="0.2">
      <c r="A18" s="541" t="s">
        <v>860</v>
      </c>
      <c r="B18" s="556">
        <f>SUM('Revenues 9-14'!C11:K11)</f>
        <v>0</v>
      </c>
      <c r="C18" s="508"/>
      <c r="D18" s="557">
        <f t="shared" si="0"/>
        <v>0</v>
      </c>
      <c r="E18" s="508"/>
      <c r="F18" s="557">
        <f t="shared" si="1"/>
        <v>0</v>
      </c>
    </row>
    <row r="19" spans="1:6" ht="13.7" customHeight="1" thickBot="1" x14ac:dyDescent="0.25">
      <c r="A19" s="542" t="s">
        <v>1356</v>
      </c>
      <c r="B19" s="558">
        <f>SUM(B4:B18)</f>
        <v>91308921</v>
      </c>
      <c r="C19" s="558">
        <f>SUM(C4:C18)</f>
        <v>49072017</v>
      </c>
      <c r="D19" s="558">
        <f>SUM(D4:D18)</f>
        <v>42236904</v>
      </c>
      <c r="E19" s="558">
        <f>SUM(E4:E18)</f>
        <v>108822053</v>
      </c>
      <c r="F19" s="558">
        <f>SUM(F4:F18)</f>
        <v>59750036</v>
      </c>
    </row>
    <row r="20" spans="1:6" ht="13.5" thickTop="1" x14ac:dyDescent="0.2">
      <c r="B20" s="20"/>
      <c r="F20" s="84"/>
    </row>
    <row r="21" spans="1:6" x14ac:dyDescent="0.2">
      <c r="A21" s="539" t="s">
        <v>586</v>
      </c>
      <c r="B21" s="86"/>
      <c r="F21" s="84"/>
    </row>
    <row r="22" spans="1:6" x14ac:dyDescent="0.2">
      <c r="A22" s="540"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40" colorId="8" zoomScale="110" zoomScaleNormal="110" workbookViewId="0">
      <selection activeCell="A26" sqref="A26"/>
    </sheetView>
  </sheetViews>
  <sheetFormatPr defaultColWidth="9.140625" defaultRowHeight="12.75" x14ac:dyDescent="0.2"/>
  <cols>
    <col min="1" max="1" width="40.5703125" style="52" customWidth="1"/>
    <col min="2" max="2" width="10.5703125" style="53" customWidth="1"/>
    <col min="3" max="5" width="14.5703125" style="53" customWidth="1"/>
    <col min="6" max="6" width="14.5703125" style="54" customWidth="1"/>
    <col min="7" max="10" width="13.5703125" style="54" customWidth="1"/>
    <col min="11" max="16384" width="9.140625" style="54"/>
  </cols>
  <sheetData>
    <row r="1" spans="1:7" ht="33.75" customHeight="1" x14ac:dyDescent="0.2">
      <c r="A1" s="2373" t="s">
        <v>713</v>
      </c>
      <c r="B1" s="2374"/>
      <c r="C1" s="829"/>
    </row>
    <row r="2" spans="1:7" ht="33.75" customHeight="1" x14ac:dyDescent="0.2">
      <c r="A2" s="2382" t="s">
        <v>1853</v>
      </c>
      <c r="B2" s="2383"/>
      <c r="C2" s="1530" t="s">
        <v>1965</v>
      </c>
      <c r="D2" s="1530" t="s">
        <v>1966</v>
      </c>
      <c r="E2" s="1530" t="s">
        <v>1967</v>
      </c>
      <c r="F2" s="1530" t="s">
        <v>1968</v>
      </c>
    </row>
    <row r="3" spans="1:7" ht="23.25" customHeight="1" x14ac:dyDescent="0.2">
      <c r="A3" s="2388" t="s">
        <v>1303</v>
      </c>
      <c r="B3" s="2389"/>
      <c r="C3" s="2375"/>
      <c r="D3" s="2376"/>
      <c r="E3" s="2376"/>
      <c r="F3" s="2377"/>
    </row>
    <row r="4" spans="1:7" ht="12.75" customHeight="1" thickBot="1" x14ac:dyDescent="0.25">
      <c r="A4" s="2371" t="s">
        <v>714</v>
      </c>
      <c r="B4" s="2384"/>
      <c r="C4" s="917"/>
      <c r="D4" s="917"/>
      <c r="E4" s="917"/>
      <c r="F4" s="1505">
        <f>SUM(C4+D4)-E4</f>
        <v>0</v>
      </c>
    </row>
    <row r="5" spans="1:7" ht="13.5" thickTop="1" x14ac:dyDescent="0.2">
      <c r="A5" s="2385" t="s">
        <v>1299</v>
      </c>
      <c r="B5" s="2370"/>
      <c r="C5" s="2378"/>
      <c r="D5" s="2379"/>
      <c r="E5" s="2379"/>
      <c r="F5" s="2380"/>
    </row>
    <row r="6" spans="1:7" ht="12.75" customHeight="1" thickBot="1" x14ac:dyDescent="0.25">
      <c r="A6" s="748" t="s">
        <v>67</v>
      </c>
      <c r="B6" s="747"/>
      <c r="C6" s="1506"/>
      <c r="D6" s="508"/>
      <c r="E6" s="1506"/>
      <c r="F6" s="1505">
        <f t="shared" ref="F6:F14" si="0">SUM(C6+D6)-E6</f>
        <v>0</v>
      </c>
    </row>
    <row r="7" spans="1:7" ht="12.75" customHeight="1" thickTop="1" thickBot="1" x14ac:dyDescent="0.25">
      <c r="A7" s="748" t="s">
        <v>7</v>
      </c>
      <c r="B7" s="747"/>
      <c r="C7" s="1506"/>
      <c r="D7" s="508"/>
      <c r="E7" s="1506"/>
      <c r="F7" s="1505">
        <f t="shared" si="0"/>
        <v>0</v>
      </c>
    </row>
    <row r="8" spans="1:7" ht="12.75" customHeight="1" thickTop="1" thickBot="1" x14ac:dyDescent="0.25">
      <c r="A8" s="748" t="s">
        <v>587</v>
      </c>
      <c r="B8" s="747"/>
      <c r="C8" s="1506"/>
      <c r="D8" s="508"/>
      <c r="E8" s="1506"/>
      <c r="F8" s="1505">
        <f t="shared" si="0"/>
        <v>0</v>
      </c>
    </row>
    <row r="9" spans="1:7" ht="12.75" customHeight="1" thickTop="1" thickBot="1" x14ac:dyDescent="0.25">
      <c r="A9" s="748" t="s">
        <v>588</v>
      </c>
      <c r="B9" s="747"/>
      <c r="C9" s="1506"/>
      <c r="D9" s="508"/>
      <c r="E9" s="1506"/>
      <c r="F9" s="1505">
        <f t="shared" si="0"/>
        <v>0</v>
      </c>
    </row>
    <row r="10" spans="1:7" ht="12.75" customHeight="1" thickTop="1" thickBot="1" x14ac:dyDescent="0.25">
      <c r="A10" s="748" t="s">
        <v>589</v>
      </c>
      <c r="B10" s="747"/>
      <c r="C10" s="1506"/>
      <c r="D10" s="508"/>
      <c r="E10" s="1506"/>
      <c r="F10" s="1505">
        <f t="shared" si="0"/>
        <v>0</v>
      </c>
    </row>
    <row r="11" spans="1:7" ht="12.75" customHeight="1" thickTop="1" thickBot="1" x14ac:dyDescent="0.25">
      <c r="A11" s="748" t="s">
        <v>380</v>
      </c>
      <c r="B11" s="747"/>
      <c r="C11" s="1506"/>
      <c r="D11" s="508"/>
      <c r="E11" s="1506"/>
      <c r="F11" s="1505">
        <f t="shared" si="0"/>
        <v>0</v>
      </c>
    </row>
    <row r="12" spans="1:7" ht="12.75" customHeight="1" thickTop="1" thickBot="1" x14ac:dyDescent="0.25">
      <c r="A12" s="748" t="s">
        <v>1352</v>
      </c>
      <c r="B12" s="747"/>
      <c r="C12" s="1506"/>
      <c r="D12" s="508"/>
      <c r="E12" s="1506"/>
      <c r="F12" s="1505">
        <f t="shared" si="0"/>
        <v>0</v>
      </c>
    </row>
    <row r="13" spans="1:7" ht="12.75" customHeight="1" thickTop="1" thickBot="1" x14ac:dyDescent="0.25">
      <c r="A13" s="748" t="s">
        <v>446</v>
      </c>
      <c r="B13" s="747"/>
      <c r="C13" s="1506"/>
      <c r="D13" s="508"/>
      <c r="E13" s="1506"/>
      <c r="F13" s="1505">
        <f t="shared" si="0"/>
        <v>0</v>
      </c>
    </row>
    <row r="14" spans="1:7" ht="12.75" customHeight="1" thickTop="1" thickBot="1" x14ac:dyDescent="0.25">
      <c r="A14" s="1691" t="s">
        <v>515</v>
      </c>
      <c r="B14" s="747"/>
      <c r="C14" s="1506"/>
      <c r="D14" s="508"/>
      <c r="E14" s="1506"/>
      <c r="F14" s="1505">
        <f t="shared" si="0"/>
        <v>0</v>
      </c>
    </row>
    <row r="15" spans="1:7" ht="14.25" thickTop="1" thickBot="1" x14ac:dyDescent="0.25">
      <c r="A15" s="2386" t="s">
        <v>715</v>
      </c>
      <c r="B15" s="2387"/>
      <c r="C15" s="1505">
        <f>SUM(C6:C14)</f>
        <v>0</v>
      </c>
      <c r="D15" s="1505">
        <f>SUM(D6:D14)</f>
        <v>0</v>
      </c>
      <c r="E15" s="1505">
        <f>SUM(E6:E14)</f>
        <v>0</v>
      </c>
      <c r="F15" s="1505">
        <f>SUM(F6:F14)</f>
        <v>0</v>
      </c>
      <c r="G15" s="677"/>
    </row>
    <row r="16" spans="1:7" s="55" customFormat="1" ht="13.5" thickTop="1" x14ac:dyDescent="0.2">
      <c r="A16" s="2381" t="s">
        <v>1300</v>
      </c>
      <c r="B16" s="2370"/>
      <c r="C16" s="2378"/>
      <c r="D16" s="2379"/>
      <c r="E16" s="2379"/>
      <c r="F16" s="2380"/>
    </row>
    <row r="17" spans="1:11" ht="12.75" customHeight="1" thickBot="1" x14ac:dyDescent="0.25">
      <c r="A17" s="2396" t="s">
        <v>67</v>
      </c>
      <c r="B17" s="2397"/>
      <c r="C17" s="1506"/>
      <c r="D17" s="508"/>
      <c r="E17" s="1506"/>
      <c r="F17" s="1505">
        <f>SUM(C17+D17)-E17</f>
        <v>0</v>
      </c>
    </row>
    <row r="18" spans="1:11" ht="12.75" customHeight="1" thickTop="1" thickBot="1" x14ac:dyDescent="0.25">
      <c r="A18" s="2396" t="s">
        <v>7</v>
      </c>
      <c r="B18" s="2397"/>
      <c r="C18" s="1506"/>
      <c r="D18" s="508"/>
      <c r="E18" s="1506"/>
      <c r="F18" s="1505">
        <f>SUM(C18+D18)-E18</f>
        <v>0</v>
      </c>
    </row>
    <row r="19" spans="1:11" ht="12.75" customHeight="1" thickTop="1" thickBot="1" x14ac:dyDescent="0.25">
      <c r="A19" s="2396" t="s">
        <v>446</v>
      </c>
      <c r="B19" s="2397"/>
      <c r="C19" s="1506"/>
      <c r="D19" s="508"/>
      <c r="E19" s="1506"/>
      <c r="F19" s="1505">
        <f>SUM(C19+D19)-E19</f>
        <v>0</v>
      </c>
    </row>
    <row r="20" spans="1:11" ht="12.75" customHeight="1" thickTop="1" thickBot="1" x14ac:dyDescent="0.25">
      <c r="A20" s="2398" t="s">
        <v>515</v>
      </c>
      <c r="B20" s="2399"/>
      <c r="C20" s="1506"/>
      <c r="D20" s="508"/>
      <c r="E20" s="1506"/>
      <c r="F20" s="1505">
        <f>SUM(C20+D20)-E20</f>
        <v>0</v>
      </c>
    </row>
    <row r="21" spans="1:11" ht="14.25" thickTop="1" thickBot="1" x14ac:dyDescent="0.25">
      <c r="A21" s="2371" t="s">
        <v>716</v>
      </c>
      <c r="B21" s="2387"/>
      <c r="C21" s="1505">
        <f>SUM(C17:C20)</f>
        <v>0</v>
      </c>
      <c r="D21" s="1505">
        <f>SUM(D17:D20)</f>
        <v>0</v>
      </c>
      <c r="E21" s="1505">
        <f>SUM(E17:E20)</f>
        <v>0</v>
      </c>
      <c r="F21" s="1505">
        <f>SUM(F17:F20)</f>
        <v>0</v>
      </c>
      <c r="G21" s="677"/>
    </row>
    <row r="22" spans="1:11" ht="13.5" thickTop="1" x14ac:dyDescent="0.2">
      <c r="A22" s="2400" t="s">
        <v>1301</v>
      </c>
      <c r="B22" s="2370"/>
      <c r="C22" s="2378"/>
      <c r="D22" s="2379"/>
      <c r="E22" s="2379"/>
      <c r="F22" s="2380"/>
    </row>
    <row r="23" spans="1:11" ht="23.25" customHeight="1" thickBot="1" x14ac:dyDescent="0.25">
      <c r="A23" s="2371" t="s">
        <v>717</v>
      </c>
      <c r="B23" s="2387"/>
      <c r="C23" s="917"/>
      <c r="D23" s="917"/>
      <c r="E23" s="917"/>
      <c r="F23" s="1505">
        <f>SUM(C23+D23)-E23</f>
        <v>0</v>
      </c>
      <c r="G23" s="677"/>
    </row>
    <row r="24" spans="1:11" ht="13.5" thickTop="1" x14ac:dyDescent="0.2">
      <c r="A24" s="2400" t="s">
        <v>1302</v>
      </c>
      <c r="B24" s="2370"/>
      <c r="C24" s="2378"/>
      <c r="D24" s="2379"/>
      <c r="E24" s="2379"/>
      <c r="F24" s="2380"/>
    </row>
    <row r="25" spans="1:11" ht="13.5" thickBot="1" x14ac:dyDescent="0.25">
      <c r="A25" s="2371" t="s">
        <v>718</v>
      </c>
      <c r="B25" s="2403"/>
      <c r="C25" s="917"/>
      <c r="D25" s="917"/>
      <c r="E25" s="917"/>
      <c r="F25" s="1505">
        <f>SUM(C25+D25)-E25</f>
        <v>0</v>
      </c>
      <c r="G25" s="677"/>
    </row>
    <row r="26" spans="1:11" ht="13.5" thickTop="1" x14ac:dyDescent="0.2">
      <c r="A26" s="2369" t="s">
        <v>742</v>
      </c>
      <c r="B26" s="2370"/>
      <c r="C26" s="1507"/>
      <c r="D26" s="1507"/>
      <c r="E26" s="1507"/>
      <c r="F26" s="1508"/>
    </row>
    <row r="27" spans="1:11" ht="13.5" thickBot="1" x14ac:dyDescent="0.25">
      <c r="A27" s="2371" t="s">
        <v>1236</v>
      </c>
      <c r="B27" s="2372"/>
      <c r="C27" s="508"/>
      <c r="D27" s="508"/>
      <c r="E27" s="508"/>
      <c r="F27" s="1505">
        <f>SUM(C27+D27)-E27</f>
        <v>0</v>
      </c>
      <c r="G27" s="677"/>
    </row>
    <row r="28" spans="1:11" ht="7.5" customHeight="1" thickTop="1" x14ac:dyDescent="0.2">
      <c r="A28" s="544"/>
    </row>
    <row r="29" spans="1:11" ht="23.25" customHeight="1" x14ac:dyDescent="0.2">
      <c r="A29" s="2401" t="s">
        <v>665</v>
      </c>
      <c r="B29" s="2402"/>
      <c r="C29" s="119"/>
      <c r="D29" s="119"/>
      <c r="E29" s="119"/>
      <c r="F29" s="119"/>
      <c r="G29" s="119"/>
      <c r="H29" s="119"/>
      <c r="I29" s="119"/>
      <c r="J29" s="119"/>
    </row>
    <row r="30" spans="1:11" ht="47.25" customHeight="1" x14ac:dyDescent="0.2">
      <c r="A30" s="749" t="s">
        <v>1237</v>
      </c>
      <c r="B30" s="129" t="s">
        <v>1313</v>
      </c>
      <c r="C30" s="129" t="s">
        <v>666</v>
      </c>
      <c r="D30" s="129" t="s">
        <v>1314</v>
      </c>
      <c r="E30" s="129" t="s">
        <v>1969</v>
      </c>
      <c r="F30" s="129" t="s">
        <v>1970</v>
      </c>
      <c r="G30" s="129" t="s">
        <v>1630</v>
      </c>
      <c r="H30" s="129" t="s">
        <v>1971</v>
      </c>
      <c r="I30" s="129" t="s">
        <v>1972</v>
      </c>
      <c r="J30" s="1239" t="s">
        <v>3</v>
      </c>
      <c r="K30" s="118"/>
    </row>
    <row r="31" spans="1:11" ht="12" customHeight="1" x14ac:dyDescent="0.2">
      <c r="A31" s="1094"/>
      <c r="B31" s="650"/>
      <c r="C31" s="1092"/>
      <c r="D31" s="1511"/>
      <c r="E31" s="1092"/>
      <c r="F31" s="1092"/>
      <c r="G31" s="1092"/>
      <c r="H31" s="1092"/>
      <c r="I31" s="1093">
        <f>((E31+F31)-H31)+G31</f>
        <v>0</v>
      </c>
      <c r="J31" s="1092"/>
      <c r="K31" s="117"/>
    </row>
    <row r="32" spans="1:11" ht="12" customHeight="1" x14ac:dyDescent="0.2">
      <c r="A32" s="1094" t="s">
        <v>2085</v>
      </c>
      <c r="B32" s="650">
        <v>39882</v>
      </c>
      <c r="C32" s="1092">
        <v>9997414</v>
      </c>
      <c r="D32" s="1511">
        <v>6</v>
      </c>
      <c r="E32" s="1092">
        <v>4232039</v>
      </c>
      <c r="F32" s="1092"/>
      <c r="G32" s="1092"/>
      <c r="H32" s="1092">
        <v>1866998</v>
      </c>
      <c r="I32" s="1093">
        <f>((E32+F32)-H32)+G32</f>
        <v>2365041</v>
      </c>
      <c r="J32" s="1092">
        <v>2365041</v>
      </c>
      <c r="K32" s="117"/>
    </row>
    <row r="33" spans="1:11" ht="12" customHeight="1" x14ac:dyDescent="0.2">
      <c r="A33" s="1094"/>
      <c r="B33" s="650"/>
      <c r="C33" s="1092"/>
      <c r="D33" s="1511"/>
      <c r="E33" s="1092"/>
      <c r="F33" s="1092"/>
      <c r="G33" s="1092"/>
      <c r="H33" s="1092"/>
      <c r="I33" s="1093">
        <f t="shared" ref="I33:I48" si="1">((E33+F33)-H33)+G33</f>
        <v>0</v>
      </c>
      <c r="J33" s="1092"/>
      <c r="K33" s="117"/>
    </row>
    <row r="34" spans="1:11" ht="12" customHeight="1" x14ac:dyDescent="0.2">
      <c r="A34" s="1094" t="s">
        <v>2086</v>
      </c>
      <c r="B34" s="650">
        <v>40176</v>
      </c>
      <c r="C34" s="1092">
        <v>10000000</v>
      </c>
      <c r="D34" s="1511">
        <v>6</v>
      </c>
      <c r="E34" s="1092">
        <v>8025000</v>
      </c>
      <c r="F34" s="1092"/>
      <c r="G34" s="1092"/>
      <c r="H34" s="1092">
        <v>605000</v>
      </c>
      <c r="I34" s="1093">
        <f t="shared" si="1"/>
        <v>7420000</v>
      </c>
      <c r="J34" s="1092">
        <v>7420000</v>
      </c>
      <c r="K34" s="116"/>
    </row>
    <row r="35" spans="1:11" ht="12" customHeight="1" x14ac:dyDescent="0.2">
      <c r="A35" s="1094" t="s">
        <v>2087</v>
      </c>
      <c r="B35" s="650">
        <v>40470</v>
      </c>
      <c r="C35" s="1095">
        <v>2865000</v>
      </c>
      <c r="D35" s="1511">
        <v>6</v>
      </c>
      <c r="E35" s="1095">
        <v>2865000</v>
      </c>
      <c r="F35" s="1095"/>
      <c r="G35" s="1095"/>
      <c r="H35" s="1095">
        <v>170000</v>
      </c>
      <c r="I35" s="1093">
        <f t="shared" si="1"/>
        <v>2695000</v>
      </c>
      <c r="J35" s="1095">
        <v>2695000</v>
      </c>
      <c r="K35" s="116"/>
    </row>
    <row r="36" spans="1:11" ht="12" customHeight="1" x14ac:dyDescent="0.2">
      <c r="A36" s="1094" t="s">
        <v>2088</v>
      </c>
      <c r="B36" s="650">
        <v>40486</v>
      </c>
      <c r="C36" s="1092">
        <v>11800000</v>
      </c>
      <c r="D36" s="1511">
        <v>6</v>
      </c>
      <c r="E36" s="1092">
        <v>11800000</v>
      </c>
      <c r="F36" s="1092"/>
      <c r="G36" s="1092"/>
      <c r="H36" s="1092"/>
      <c r="I36" s="1093">
        <f t="shared" si="1"/>
        <v>11800000</v>
      </c>
      <c r="J36" s="1092">
        <v>11800000</v>
      </c>
      <c r="K36" s="121"/>
    </row>
    <row r="37" spans="1:11" ht="12" customHeight="1" x14ac:dyDescent="0.2">
      <c r="A37" s="1094" t="s">
        <v>2089</v>
      </c>
      <c r="B37" s="650">
        <v>40486</v>
      </c>
      <c r="C37" s="432">
        <v>1200000</v>
      </c>
      <c r="D37" s="1512">
        <v>6</v>
      </c>
      <c r="E37" s="432">
        <v>1000000</v>
      </c>
      <c r="F37" s="432"/>
      <c r="G37" s="432"/>
      <c r="H37" s="432"/>
      <c r="I37" s="1093">
        <f t="shared" si="1"/>
        <v>1000000</v>
      </c>
      <c r="J37" s="432">
        <v>1000000</v>
      </c>
      <c r="K37" s="116"/>
    </row>
    <row r="38" spans="1:11" ht="12" customHeight="1" x14ac:dyDescent="0.2">
      <c r="A38" s="1094" t="s">
        <v>2090</v>
      </c>
      <c r="B38" s="650">
        <v>40714</v>
      </c>
      <c r="C38" s="1092">
        <v>12000000</v>
      </c>
      <c r="D38" s="1509">
        <v>6</v>
      </c>
      <c r="E38" s="1096">
        <v>12000000</v>
      </c>
      <c r="F38" s="1096"/>
      <c r="G38" s="1096"/>
      <c r="H38" s="1096"/>
      <c r="I38" s="1093">
        <f t="shared" si="1"/>
        <v>12000000</v>
      </c>
      <c r="J38" s="1097">
        <v>12000000</v>
      </c>
      <c r="K38" s="130"/>
    </row>
    <row r="39" spans="1:11" ht="12" customHeight="1" x14ac:dyDescent="0.2">
      <c r="A39" s="1094" t="s">
        <v>2091</v>
      </c>
      <c r="B39" s="650">
        <v>41036</v>
      </c>
      <c r="C39" s="1092">
        <v>9700000</v>
      </c>
      <c r="D39" s="1509">
        <v>6</v>
      </c>
      <c r="E39" s="1096">
        <v>9700000</v>
      </c>
      <c r="F39" s="1096"/>
      <c r="G39" s="1096"/>
      <c r="H39" s="1096"/>
      <c r="I39" s="1093">
        <f t="shared" si="1"/>
        <v>9700000</v>
      </c>
      <c r="J39" s="1097">
        <v>9700000</v>
      </c>
      <c r="K39" s="130"/>
    </row>
    <row r="40" spans="1:11" ht="12" customHeight="1" x14ac:dyDescent="0.2">
      <c r="A40" s="1094" t="s">
        <v>2092</v>
      </c>
      <c r="B40" s="650">
        <v>41401</v>
      </c>
      <c r="C40" s="1092">
        <v>15000000</v>
      </c>
      <c r="D40" s="1509">
        <v>6</v>
      </c>
      <c r="E40" s="1096">
        <v>15000000</v>
      </c>
      <c r="F40" s="1096"/>
      <c r="G40" s="1096"/>
      <c r="H40" s="1096"/>
      <c r="I40" s="1093">
        <f t="shared" si="1"/>
        <v>15000000</v>
      </c>
      <c r="J40" s="1097">
        <v>15000000</v>
      </c>
      <c r="K40" s="130"/>
    </row>
    <row r="41" spans="1:11" ht="12" customHeight="1" x14ac:dyDescent="0.2">
      <c r="A41" s="1094" t="s">
        <v>2093</v>
      </c>
      <c r="B41" s="650">
        <v>41757</v>
      </c>
      <c r="C41" s="1092">
        <v>6898908</v>
      </c>
      <c r="D41" s="1509">
        <v>6</v>
      </c>
      <c r="E41" s="1096">
        <v>6898908</v>
      </c>
      <c r="F41" s="1096"/>
      <c r="G41" s="1096"/>
      <c r="H41" s="1096"/>
      <c r="I41" s="1093">
        <f t="shared" si="1"/>
        <v>6898908</v>
      </c>
      <c r="J41" s="1097">
        <v>6898908</v>
      </c>
      <c r="K41" s="130"/>
    </row>
    <row r="42" spans="1:11" ht="12" customHeight="1" x14ac:dyDescent="0.2">
      <c r="A42" s="1094" t="s">
        <v>2094</v>
      </c>
      <c r="B42" s="650">
        <v>42070</v>
      </c>
      <c r="C42" s="1092">
        <v>4998462</v>
      </c>
      <c r="D42" s="1509">
        <v>6</v>
      </c>
      <c r="E42" s="1096">
        <v>4998462</v>
      </c>
      <c r="F42" s="1096"/>
      <c r="G42" s="1096"/>
      <c r="H42" s="1096"/>
      <c r="I42" s="1093">
        <f t="shared" si="1"/>
        <v>4998462</v>
      </c>
      <c r="J42" s="1097">
        <v>4998462</v>
      </c>
      <c r="K42" s="130"/>
    </row>
    <row r="43" spans="1:11" ht="12" customHeight="1" x14ac:dyDescent="0.2">
      <c r="A43" s="1094" t="s">
        <v>2095</v>
      </c>
      <c r="B43" s="650">
        <v>42465</v>
      </c>
      <c r="C43" s="1092">
        <v>3648797</v>
      </c>
      <c r="D43" s="1509">
        <v>6</v>
      </c>
      <c r="E43" s="1096">
        <v>3648797</v>
      </c>
      <c r="F43" s="1096"/>
      <c r="G43" s="1096"/>
      <c r="H43" s="1096"/>
      <c r="I43" s="1093">
        <f t="shared" si="1"/>
        <v>3648797</v>
      </c>
      <c r="J43" s="1097">
        <v>3648797</v>
      </c>
      <c r="K43" s="130"/>
    </row>
    <row r="44" spans="1:11" ht="12" customHeight="1" x14ac:dyDescent="0.2">
      <c r="A44" s="1094"/>
      <c r="B44" s="650"/>
      <c r="C44" s="1092"/>
      <c r="D44" s="1511"/>
      <c r="E44" s="1092"/>
      <c r="F44" s="1092"/>
      <c r="G44" s="1092"/>
      <c r="H44" s="1092"/>
      <c r="I44" s="1093">
        <f t="shared" si="1"/>
        <v>0</v>
      </c>
      <c r="J44" s="1092"/>
      <c r="K44" s="116"/>
    </row>
    <row r="45" spans="1:11" ht="12" customHeight="1" x14ac:dyDescent="0.2">
      <c r="A45" s="1094"/>
      <c r="B45" s="650"/>
      <c r="C45" s="1092"/>
      <c r="D45" s="1511"/>
      <c r="E45" s="1092"/>
      <c r="F45" s="1092"/>
      <c r="G45" s="1092"/>
      <c r="H45" s="1092"/>
      <c r="I45" s="1093">
        <f t="shared" si="1"/>
        <v>0</v>
      </c>
      <c r="J45" s="1092"/>
      <c r="K45" s="116"/>
    </row>
    <row r="46" spans="1:11" ht="12" customHeight="1" x14ac:dyDescent="0.2">
      <c r="A46" s="1094"/>
      <c r="B46" s="650"/>
      <c r="C46" s="1092"/>
      <c r="D46" s="1511"/>
      <c r="E46" s="1092"/>
      <c r="F46" s="1092"/>
      <c r="G46" s="1092"/>
      <c r="H46" s="1092"/>
      <c r="I46" s="1093">
        <f t="shared" si="1"/>
        <v>0</v>
      </c>
      <c r="J46" s="1092"/>
      <c r="K46" s="116"/>
    </row>
    <row r="47" spans="1:11" ht="12" customHeight="1" x14ac:dyDescent="0.2">
      <c r="A47" s="1094"/>
      <c r="B47" s="650"/>
      <c r="C47" s="1095"/>
      <c r="D47" s="1511"/>
      <c r="E47" s="1095"/>
      <c r="F47" s="1095"/>
      <c r="G47" s="1095"/>
      <c r="H47" s="1095"/>
      <c r="I47" s="1093">
        <f t="shared" si="1"/>
        <v>0</v>
      </c>
      <c r="J47" s="1095"/>
      <c r="K47" s="116"/>
    </row>
    <row r="48" spans="1:11" ht="12" customHeight="1" x14ac:dyDescent="0.2">
      <c r="A48" s="1094"/>
      <c r="B48" s="650"/>
      <c r="C48" s="1092"/>
      <c r="D48" s="1511"/>
      <c r="E48" s="1092"/>
      <c r="F48" s="1092"/>
      <c r="G48" s="1092"/>
      <c r="H48" s="1092"/>
      <c r="I48" s="1093">
        <f t="shared" si="1"/>
        <v>0</v>
      </c>
      <c r="J48" s="1092"/>
      <c r="K48" s="116"/>
    </row>
    <row r="49" spans="1:11" ht="12" customHeight="1" x14ac:dyDescent="0.2">
      <c r="A49" s="1094"/>
      <c r="B49" s="650"/>
      <c r="C49" s="1093">
        <f>SUM(C31:C48)</f>
        <v>88108581</v>
      </c>
      <c r="D49" s="1510"/>
      <c r="E49" s="1093">
        <f t="shared" ref="E49:J49" si="2">SUM(E31:E48)</f>
        <v>80168206</v>
      </c>
      <c r="F49" s="1093">
        <f t="shared" si="2"/>
        <v>0</v>
      </c>
      <c r="G49" s="1093">
        <f t="shared" si="2"/>
        <v>0</v>
      </c>
      <c r="H49" s="1093">
        <f t="shared" si="2"/>
        <v>2641998</v>
      </c>
      <c r="I49" s="1093">
        <f t="shared" si="2"/>
        <v>77526208</v>
      </c>
      <c r="J49" s="1093">
        <f t="shared" si="2"/>
        <v>77526208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1062</v>
      </c>
      <c r="B52" s="2390" t="s">
        <v>667</v>
      </c>
      <c r="C52" s="2391"/>
      <c r="D52" s="2391"/>
      <c r="E52" s="123" t="s">
        <v>988</v>
      </c>
      <c r="F52" s="2392"/>
      <c r="G52" s="2393"/>
      <c r="H52" s="117"/>
      <c r="I52" s="117"/>
      <c r="J52" s="120"/>
    </row>
    <row r="53" spans="1:11" ht="11.25" customHeight="1" x14ac:dyDescent="0.2">
      <c r="A53" s="745" t="s">
        <v>1063</v>
      </c>
      <c r="B53" s="124" t="s">
        <v>1104</v>
      </c>
      <c r="C53" s="120"/>
      <c r="D53" s="116"/>
      <c r="E53" s="123" t="s">
        <v>575</v>
      </c>
      <c r="F53" s="2394"/>
      <c r="G53" s="2395"/>
      <c r="H53" s="117"/>
      <c r="I53" s="117"/>
      <c r="J53" s="120"/>
    </row>
    <row r="54" spans="1:11" ht="11.25" customHeight="1" x14ac:dyDescent="0.2">
      <c r="A54" s="746" t="s">
        <v>1064</v>
      </c>
      <c r="B54" s="122" t="s">
        <v>1105</v>
      </c>
      <c r="C54" s="120"/>
      <c r="D54" s="116"/>
      <c r="E54" s="123" t="s">
        <v>576</v>
      </c>
      <c r="F54" s="2394"/>
      <c r="G54" s="2395"/>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26" sqref="A26"/>
    </sheetView>
  </sheetViews>
  <sheetFormatPr defaultColWidth="9.140625" defaultRowHeight="12.75" x14ac:dyDescent="0.2"/>
  <cols>
    <col min="1" max="1" width="4.5703125" style="54" customWidth="1"/>
    <col min="2" max="2" width="3.42578125" style="54" customWidth="1"/>
    <col min="3" max="3" width="4.5703125" style="54" customWidth="1"/>
    <col min="4" max="4" width="3.42578125" style="54" customWidth="1"/>
    <col min="5" max="5" width="38.85546875" style="57" customWidth="1"/>
    <col min="6" max="6" width="19.140625" style="54" customWidth="1"/>
    <col min="7" max="10" width="14.5703125" style="54" customWidth="1"/>
    <col min="11" max="11" width="14.5703125" style="55" customWidth="1"/>
    <col min="12" max="12" width="4.5703125" style="54" customWidth="1"/>
    <col min="13" max="13" width="7.5703125" style="54" customWidth="1"/>
    <col min="14" max="16384" width="9.140625" style="54"/>
  </cols>
  <sheetData>
    <row r="1" spans="1:11" ht="17.25" customHeight="1" x14ac:dyDescent="0.2">
      <c r="A1" s="2421" t="s">
        <v>1000</v>
      </c>
      <c r="B1" s="2422"/>
      <c r="C1" s="2422"/>
      <c r="D1" s="2422"/>
      <c r="E1" s="2422"/>
      <c r="F1" s="2422"/>
      <c r="G1" s="2423"/>
      <c r="H1" s="1228"/>
      <c r="I1" s="751"/>
      <c r="J1" s="750"/>
    </row>
    <row r="2" spans="1:11" ht="36.75" x14ac:dyDescent="0.2">
      <c r="A2" s="2407" t="s">
        <v>1854</v>
      </c>
      <c r="B2" s="2408"/>
      <c r="C2" s="2408"/>
      <c r="D2" s="2408"/>
      <c r="E2" s="2409"/>
      <c r="F2" s="1786" t="s">
        <v>1054</v>
      </c>
      <c r="G2" s="1787" t="s">
        <v>100</v>
      </c>
      <c r="H2" s="1787" t="s">
        <v>470</v>
      </c>
      <c r="I2" s="1787" t="s">
        <v>1353</v>
      </c>
      <c r="J2" s="1787" t="s">
        <v>999</v>
      </c>
      <c r="K2" s="1787" t="s">
        <v>144</v>
      </c>
    </row>
    <row r="3" spans="1:11" x14ac:dyDescent="0.2">
      <c r="A3" s="2410" t="s">
        <v>1973</v>
      </c>
      <c r="B3" s="2411"/>
      <c r="C3" s="2411"/>
      <c r="D3" s="2411"/>
      <c r="E3" s="2412"/>
      <c r="F3" s="255"/>
      <c r="G3" s="559"/>
      <c r="H3" s="559"/>
      <c r="I3" s="559"/>
      <c r="J3" s="1205"/>
      <c r="K3" s="1205"/>
    </row>
    <row r="4" spans="1:11" x14ac:dyDescent="0.2">
      <c r="A4" s="2413" t="s">
        <v>426</v>
      </c>
      <c r="B4" s="2414"/>
      <c r="C4" s="2414"/>
      <c r="D4" s="2414"/>
      <c r="E4" s="2391"/>
      <c r="F4" s="546"/>
      <c r="G4" s="567"/>
      <c r="H4" s="566"/>
      <c r="I4" s="567"/>
      <c r="J4" s="1183"/>
      <c r="K4" s="1183"/>
    </row>
    <row r="5" spans="1:11" ht="13.5" customHeight="1" x14ac:dyDescent="0.2">
      <c r="A5" s="2424" t="s">
        <v>1235</v>
      </c>
      <c r="B5" s="2425"/>
      <c r="C5" s="2425"/>
      <c r="D5" s="2425"/>
      <c r="E5" s="2426"/>
      <c r="F5" s="1139" t="s">
        <v>991</v>
      </c>
      <c r="G5" s="565"/>
      <c r="H5" s="559">
        <v>1504193</v>
      </c>
      <c r="I5" s="1202"/>
      <c r="J5" s="1173"/>
      <c r="K5" s="1173"/>
    </row>
    <row r="6" spans="1:11" x14ac:dyDescent="0.2">
      <c r="A6" s="1788" t="s">
        <v>815</v>
      </c>
      <c r="B6" s="1789"/>
      <c r="C6" s="1789"/>
      <c r="D6" s="1789"/>
      <c r="E6" s="1790"/>
      <c r="F6" s="256" t="s">
        <v>992</v>
      </c>
      <c r="G6" s="559"/>
      <c r="H6" s="559"/>
      <c r="I6" s="559"/>
      <c r="J6" s="1205"/>
      <c r="K6" s="1205"/>
    </row>
    <row r="7" spans="1:11" x14ac:dyDescent="0.2">
      <c r="A7" s="643" t="s">
        <v>280</v>
      </c>
      <c r="B7" s="1791"/>
      <c r="C7" s="1791"/>
      <c r="D7" s="1791"/>
      <c r="E7" s="1792"/>
      <c r="F7" s="1139" t="s">
        <v>993</v>
      </c>
      <c r="G7" s="567"/>
      <c r="H7" s="567"/>
      <c r="I7" s="567"/>
      <c r="J7" s="1203"/>
      <c r="K7" s="1205"/>
    </row>
    <row r="8" spans="1:11" x14ac:dyDescent="0.2">
      <c r="A8" s="643" t="s">
        <v>400</v>
      </c>
      <c r="B8" s="1791"/>
      <c r="C8" s="1791"/>
      <c r="D8" s="1791"/>
      <c r="E8" s="1792"/>
      <c r="F8" s="1139" t="s">
        <v>994</v>
      </c>
      <c r="G8" s="564"/>
      <c r="H8" s="564"/>
      <c r="I8" s="564"/>
      <c r="J8" s="1205"/>
      <c r="K8" s="1183"/>
    </row>
    <row r="9" spans="1:11" x14ac:dyDescent="0.2">
      <c r="A9" s="643" t="s">
        <v>144</v>
      </c>
      <c r="B9" s="1791"/>
      <c r="C9" s="1791"/>
      <c r="D9" s="1791"/>
      <c r="E9" s="1792"/>
      <c r="F9" s="256" t="s">
        <v>996</v>
      </c>
      <c r="G9" s="564"/>
      <c r="H9" s="565"/>
      <c r="I9" s="565"/>
      <c r="J9" s="1203"/>
      <c r="K9" s="1205"/>
    </row>
    <row r="10" spans="1:11" ht="12" customHeight="1" x14ac:dyDescent="0.2">
      <c r="A10" s="2427" t="s">
        <v>1822</v>
      </c>
      <c r="B10" s="2404"/>
      <c r="C10" s="2404"/>
      <c r="D10" s="2404"/>
      <c r="E10" s="2428"/>
      <c r="F10" s="1271" t="s">
        <v>1007</v>
      </c>
      <c r="G10" s="564"/>
      <c r="H10" s="1272"/>
      <c r="I10" s="559"/>
      <c r="J10" s="1205"/>
      <c r="K10" s="1205"/>
    </row>
    <row r="11" spans="1:11" x14ac:dyDescent="0.2">
      <c r="A11" s="2424" t="s">
        <v>166</v>
      </c>
      <c r="B11" s="2425"/>
      <c r="C11" s="2425"/>
      <c r="D11" s="2425"/>
      <c r="E11" s="2426"/>
      <c r="F11" s="1139" t="s">
        <v>995</v>
      </c>
      <c r="G11" s="565"/>
      <c r="H11" s="559"/>
      <c r="I11" s="559"/>
      <c r="J11" s="1205"/>
      <c r="K11" s="1173"/>
    </row>
    <row r="12" spans="1:11" ht="12.75" customHeight="1" thickBot="1" x14ac:dyDescent="0.25">
      <c r="A12" s="1229" t="s">
        <v>1055</v>
      </c>
      <c r="B12" s="1230"/>
      <c r="C12" s="1230"/>
      <c r="D12" s="1230"/>
      <c r="E12" s="1231"/>
      <c r="F12" s="1141"/>
      <c r="G12" s="560">
        <f>SUM(G5:G11)</f>
        <v>0</v>
      </c>
      <c r="H12" s="560">
        <f>SUM(H5:H11)</f>
        <v>1504193</v>
      </c>
      <c r="I12" s="560">
        <f>SUM(I5:I11)</f>
        <v>0</v>
      </c>
      <c r="J12" s="560">
        <f>SUM(J5:J11)</f>
        <v>0</v>
      </c>
      <c r="K12" s="560">
        <f>SUM(K5:K11)</f>
        <v>0</v>
      </c>
    </row>
    <row r="13" spans="1:11" ht="12.75" customHeight="1" thickTop="1" x14ac:dyDescent="0.2">
      <c r="A13" s="2415" t="s">
        <v>427</v>
      </c>
      <c r="B13" s="2416"/>
      <c r="C13" s="2416"/>
      <c r="D13" s="2416"/>
      <c r="E13" s="2417"/>
      <c r="F13" s="1140"/>
      <c r="G13" s="561"/>
      <c r="H13" s="562"/>
      <c r="I13" s="563"/>
      <c r="J13" s="563"/>
      <c r="K13" s="563"/>
    </row>
    <row r="14" spans="1:11" x14ac:dyDescent="0.2">
      <c r="A14" s="2432" t="s">
        <v>523</v>
      </c>
      <c r="B14" s="2432"/>
      <c r="C14" s="2432"/>
      <c r="D14" s="2432"/>
      <c r="E14" s="2433"/>
      <c r="F14" s="257" t="s">
        <v>997</v>
      </c>
      <c r="G14" s="564"/>
      <c r="H14" s="559"/>
      <c r="I14" s="565"/>
      <c r="J14" s="1173"/>
      <c r="K14" s="1205"/>
    </row>
    <row r="15" spans="1:11" x14ac:dyDescent="0.2">
      <c r="A15" s="2425" t="s">
        <v>5</v>
      </c>
      <c r="B15" s="2425"/>
      <c r="C15" s="2425"/>
      <c r="D15" s="2425"/>
      <c r="E15" s="2426"/>
      <c r="F15" s="257" t="s">
        <v>998</v>
      </c>
      <c r="G15" s="565"/>
      <c r="H15" s="559"/>
      <c r="I15" s="559"/>
      <c r="J15" s="1205"/>
      <c r="K15" s="1205"/>
    </row>
    <row r="16" spans="1:11" ht="12.75" customHeight="1" x14ac:dyDescent="0.2">
      <c r="A16" s="2425" t="s">
        <v>335</v>
      </c>
      <c r="B16" s="2425"/>
      <c r="C16" s="2425"/>
      <c r="D16" s="2425"/>
      <c r="E16" s="2426"/>
      <c r="F16" s="257" t="s">
        <v>1074</v>
      </c>
      <c r="G16" s="1202"/>
      <c r="H16" s="567"/>
      <c r="I16" s="567"/>
      <c r="J16" s="1183"/>
      <c r="K16" s="1183"/>
    </row>
    <row r="17" spans="1:11" ht="12.75" customHeight="1" x14ac:dyDescent="0.2">
      <c r="A17" s="1184" t="s">
        <v>1088</v>
      </c>
      <c r="B17" s="1185"/>
      <c r="C17" s="1185"/>
      <c r="D17" s="1185"/>
      <c r="E17" s="1186"/>
      <c r="F17" s="1187"/>
      <c r="G17" s="1210"/>
      <c r="H17" s="1188"/>
      <c r="I17" s="1188"/>
      <c r="J17" s="1189"/>
      <c r="K17" s="1190"/>
    </row>
    <row r="18" spans="1:11" ht="12.75" customHeight="1" x14ac:dyDescent="0.2">
      <c r="A18" s="2418" t="s">
        <v>425</v>
      </c>
      <c r="B18" s="2419"/>
      <c r="C18" s="2419"/>
      <c r="D18" s="2419"/>
      <c r="E18" s="2420"/>
      <c r="F18" s="257" t="s">
        <v>1084</v>
      </c>
      <c r="G18" s="564"/>
      <c r="H18" s="564"/>
      <c r="I18" s="564"/>
      <c r="J18" s="1205"/>
      <c r="K18" s="1191"/>
    </row>
    <row r="19" spans="1:11" ht="25.5" customHeight="1" x14ac:dyDescent="0.2">
      <c r="A19" s="2435" t="s">
        <v>1975</v>
      </c>
      <c r="B19" s="2435"/>
      <c r="C19" s="2435"/>
      <c r="D19" s="2435"/>
      <c r="E19" s="2436"/>
      <c r="F19" s="257" t="s">
        <v>1085</v>
      </c>
      <c r="G19" s="564"/>
      <c r="H19" s="564"/>
      <c r="I19" s="564"/>
      <c r="J19" s="1205"/>
      <c r="K19" s="1191"/>
    </row>
    <row r="20" spans="1:11" ht="12.75" customHeight="1" x14ac:dyDescent="0.2">
      <c r="A20" s="2437" t="s">
        <v>1821</v>
      </c>
      <c r="B20" s="2438"/>
      <c r="C20" s="2438"/>
      <c r="D20" s="2438"/>
      <c r="E20" s="2439"/>
      <c r="F20" s="257" t="s">
        <v>1086</v>
      </c>
      <c r="G20" s="564"/>
      <c r="H20" s="564"/>
      <c r="I20" s="564"/>
      <c r="J20" s="1205"/>
      <c r="K20" s="1191"/>
    </row>
    <row r="21" spans="1:11" ht="12.75" customHeight="1" thickBot="1" x14ac:dyDescent="0.25">
      <c r="A21" s="1200" t="s">
        <v>723</v>
      </c>
      <c r="B21" s="1198"/>
      <c r="C21" s="1198"/>
      <c r="D21" s="1198"/>
      <c r="E21" s="1198"/>
      <c r="F21" s="545"/>
      <c r="G21" s="1188"/>
      <c r="H21" s="1199"/>
      <c r="I21" s="1199"/>
      <c r="J21" s="1204">
        <f>SUM(J18:J20)</f>
        <v>0</v>
      </c>
      <c r="K21" s="1189"/>
    </row>
    <row r="22" spans="1:11" ht="13.5" thickTop="1" x14ac:dyDescent="0.2">
      <c r="A22" s="2404" t="s">
        <v>1823</v>
      </c>
      <c r="B22" s="2404"/>
      <c r="C22" s="2404"/>
      <c r="D22" s="2404"/>
      <c r="E22" s="2434"/>
      <c r="F22" s="257" t="s">
        <v>1007</v>
      </c>
      <c r="G22" s="564"/>
      <c r="H22" s="559"/>
      <c r="I22" s="559"/>
      <c r="J22" s="1206"/>
      <c r="K22" s="1205"/>
    </row>
    <row r="23" spans="1:11" ht="12.75" customHeight="1" thickBot="1" x14ac:dyDescent="0.25">
      <c r="A23" s="1232" t="s">
        <v>1056</v>
      </c>
      <c r="B23" s="1227"/>
      <c r="C23" s="1227"/>
      <c r="D23" s="1227"/>
      <c r="E23" s="1233"/>
      <c r="F23" s="1192"/>
      <c r="G23" s="560">
        <f>SUM(G14:G16,G21,G22)</f>
        <v>0</v>
      </c>
      <c r="H23" s="560">
        <f>SUM(H14:H16,H21,H22)</f>
        <v>0</v>
      </c>
      <c r="I23" s="560">
        <f>SUM(I14:I16,I21,I22)</f>
        <v>0</v>
      </c>
      <c r="J23" s="560">
        <f>SUM(J14:J16,J21,J22)</f>
        <v>0</v>
      </c>
      <c r="K23" s="560">
        <f>SUM(K14:K16,K21,K22)</f>
        <v>0</v>
      </c>
    </row>
    <row r="24" spans="1:11" ht="12.75" customHeight="1" thickTop="1" thickBot="1" x14ac:dyDescent="0.25">
      <c r="A24" s="1232" t="s">
        <v>1974</v>
      </c>
      <c r="B24" s="1200"/>
      <c r="C24" s="1200"/>
      <c r="D24" s="1200"/>
      <c r="E24" s="1234"/>
      <c r="F24" s="1235"/>
      <c r="G24" s="1207">
        <f>SUM(G3,G12)-G23</f>
        <v>0</v>
      </c>
      <c r="H24" s="1207">
        <f>SUM(H3,H12)-H23</f>
        <v>1504193</v>
      </c>
      <c r="I24" s="1207">
        <f>SUM(I3,I12)-I23</f>
        <v>0</v>
      </c>
      <c r="J24" s="1207">
        <f>SUM(J3,J12)-J23</f>
        <v>0</v>
      </c>
      <c r="K24" s="1207">
        <f>SUM(K3,K12)-K23</f>
        <v>0</v>
      </c>
    </row>
    <row r="25" spans="1:11" ht="13.5" thickTop="1" x14ac:dyDescent="0.2">
      <c r="A25" s="1193" t="s">
        <v>484</v>
      </c>
      <c r="B25" s="1179"/>
      <c r="C25" s="1179"/>
      <c r="D25" s="1179"/>
      <c r="E25" s="1180"/>
      <c r="F25" s="1178">
        <v>714</v>
      </c>
      <c r="G25" s="1208"/>
      <c r="H25" s="1208"/>
      <c r="I25" s="1208"/>
      <c r="J25" s="1206"/>
      <c r="K25" s="1206"/>
    </row>
    <row r="26" spans="1:11" ht="13.5" thickBot="1" x14ac:dyDescent="0.25">
      <c r="A26" s="1193" t="s">
        <v>397</v>
      </c>
      <c r="B26" s="1179"/>
      <c r="C26" s="1179"/>
      <c r="D26" s="1179"/>
      <c r="E26" s="1180"/>
      <c r="F26" s="1178">
        <v>730</v>
      </c>
      <c r="G26" s="1209">
        <f>G24-G25</f>
        <v>0</v>
      </c>
      <c r="H26" s="1209">
        <f>H24-H25</f>
        <v>1504193</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651</v>
      </c>
      <c r="B30" s="1082"/>
      <c r="C30" s="1116" t="s">
        <v>441</v>
      </c>
      <c r="D30" s="1082" t="s">
        <v>2063</v>
      </c>
      <c r="E30" s="626" t="s">
        <v>866</v>
      </c>
      <c r="F30" s="55"/>
      <c r="G30" s="548"/>
    </row>
    <row r="31" spans="1:11" x14ac:dyDescent="0.2">
      <c r="A31" s="58"/>
      <c r="D31" s="9"/>
      <c r="E31" s="547" t="s">
        <v>867</v>
      </c>
      <c r="F31" s="1146" t="s">
        <v>618</v>
      </c>
      <c r="G31" s="568"/>
      <c r="H31" s="2429"/>
      <c r="I31" s="2430"/>
      <c r="J31" s="2430"/>
      <c r="K31" s="2430"/>
    </row>
    <row r="32" spans="1:11" x14ac:dyDescent="0.2">
      <c r="A32" s="58"/>
      <c r="B32" s="9"/>
      <c r="C32" s="9"/>
      <c r="D32" s="9"/>
      <c r="E32" s="548"/>
      <c r="F32" s="1146" t="s">
        <v>619</v>
      </c>
      <c r="G32" s="568"/>
      <c r="H32" s="2431"/>
      <c r="I32" s="2430"/>
      <c r="J32" s="2430"/>
      <c r="K32" s="2430"/>
    </row>
    <row r="33" spans="1:11" x14ac:dyDescent="0.2">
      <c r="A33" s="1689" t="s">
        <v>1820</v>
      </c>
      <c r="B33" s="112"/>
      <c r="C33" s="112"/>
      <c r="D33" s="112"/>
      <c r="E33" s="112"/>
      <c r="F33" s="112"/>
      <c r="G33" s="569"/>
      <c r="H33" s="2431"/>
      <c r="I33" s="2430"/>
      <c r="J33" s="2430"/>
      <c r="K33" s="2430"/>
    </row>
    <row r="34" spans="1:11" x14ac:dyDescent="0.2">
      <c r="A34" s="1690" t="s">
        <v>1075</v>
      </c>
      <c r="B34" s="112"/>
      <c r="C34" s="112"/>
      <c r="D34" s="112"/>
      <c r="E34" s="112"/>
      <c r="F34" s="112"/>
      <c r="G34" s="569"/>
    </row>
    <row r="35" spans="1:11" ht="12.75" customHeight="1" x14ac:dyDescent="0.2">
      <c r="A35" s="572" t="s">
        <v>1057</v>
      </c>
      <c r="B35" s="551"/>
      <c r="C35" s="551"/>
      <c r="D35" s="551"/>
      <c r="E35" s="551"/>
      <c r="F35" s="551"/>
      <c r="G35" s="570"/>
      <c r="H35" s="1201"/>
    </row>
    <row r="36" spans="1:11" x14ac:dyDescent="0.2">
      <c r="A36" s="573" t="s">
        <v>1296</v>
      </c>
      <c r="B36" s="60"/>
      <c r="C36" s="60"/>
      <c r="D36" s="60"/>
      <c r="E36" s="60"/>
      <c r="F36" s="61"/>
      <c r="G36" s="571"/>
    </row>
    <row r="37" spans="1:11" x14ac:dyDescent="0.2">
      <c r="A37" s="550" t="s">
        <v>1042</v>
      </c>
      <c r="B37" s="60"/>
      <c r="C37" s="60"/>
      <c r="D37" s="60"/>
      <c r="E37" s="60"/>
      <c r="F37" s="61"/>
      <c r="G37" s="571"/>
    </row>
    <row r="38" spans="1:11" x14ac:dyDescent="0.2">
      <c r="A38" s="550" t="s">
        <v>1151</v>
      </c>
      <c r="B38" s="60"/>
      <c r="C38" s="60"/>
      <c r="D38" s="60"/>
      <c r="E38" s="60"/>
      <c r="F38" s="61"/>
      <c r="G38" s="571"/>
    </row>
    <row r="39" spans="1:11" x14ac:dyDescent="0.2">
      <c r="A39" s="550" t="s">
        <v>1152</v>
      </c>
      <c r="B39" s="60"/>
      <c r="C39" s="60"/>
      <c r="D39" s="60"/>
      <c r="E39" s="60"/>
      <c r="F39" s="61"/>
      <c r="G39" s="571"/>
    </row>
    <row r="40" spans="1:11" x14ac:dyDescent="0.2">
      <c r="A40" s="550" t="s">
        <v>1153</v>
      </c>
      <c r="B40" s="60"/>
      <c r="C40" s="60"/>
      <c r="D40" s="60"/>
      <c r="E40" s="60"/>
      <c r="F40" s="61"/>
      <c r="G40" s="571"/>
    </row>
    <row r="41" spans="1:11" x14ac:dyDescent="0.2">
      <c r="A41" s="2404" t="s">
        <v>620</v>
      </c>
      <c r="B41" s="2405"/>
      <c r="C41" s="2405"/>
      <c r="D41" s="2405"/>
      <c r="E41" s="2405"/>
      <c r="F41" s="2406"/>
      <c r="G41" s="571"/>
    </row>
    <row r="42" spans="1:11" x14ac:dyDescent="0.2">
      <c r="A42" s="550" t="s">
        <v>1123</v>
      </c>
      <c r="B42" s="60"/>
      <c r="C42" s="60"/>
      <c r="D42" s="60"/>
      <c r="E42" s="60"/>
      <c r="F42" s="61"/>
      <c r="G42" s="571"/>
    </row>
    <row r="43" spans="1:11" x14ac:dyDescent="0.2">
      <c r="A43" s="550" t="s">
        <v>1124</v>
      </c>
      <c r="B43" s="60"/>
      <c r="C43" s="60"/>
      <c r="D43" s="60"/>
      <c r="E43" s="60"/>
      <c r="F43" s="61"/>
      <c r="G43" s="571"/>
    </row>
    <row r="44" spans="1:11" x14ac:dyDescent="0.2">
      <c r="A44" s="550" t="s">
        <v>1125</v>
      </c>
      <c r="B44" s="60"/>
      <c r="C44" s="60"/>
      <c r="D44" s="60"/>
      <c r="E44" s="60"/>
      <c r="F44" s="61"/>
      <c r="G44" s="571"/>
    </row>
    <row r="45" spans="1:11" ht="3.75" customHeight="1" x14ac:dyDescent="0.2"/>
    <row r="46" spans="1:11" ht="15" customHeight="1" x14ac:dyDescent="0.2">
      <c r="A46" s="742" t="s">
        <v>1087</v>
      </c>
      <c r="B46" s="155" t="s">
        <v>1629</v>
      </c>
    </row>
    <row r="47" spans="1:11" s="1196" customFormat="1" ht="12" customHeight="1" x14ac:dyDescent="0.2">
      <c r="A47" s="1194"/>
      <c r="B47" s="1195" t="s">
        <v>479</v>
      </c>
      <c r="E47" s="1195"/>
      <c r="K47" s="1197"/>
    </row>
    <row r="48" spans="1:11" ht="10.5" customHeight="1" x14ac:dyDescent="0.2">
      <c r="A48" s="1182"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26" sqref="A26"/>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530</v>
      </c>
      <c r="B1" s="297"/>
      <c r="C1" s="298"/>
      <c r="D1" s="834"/>
      <c r="E1" s="807"/>
      <c r="F1" s="807"/>
      <c r="G1" s="69"/>
      <c r="H1" s="304"/>
      <c r="I1" s="305"/>
      <c r="J1" s="2440"/>
      <c r="K1" s="2441"/>
      <c r="L1" s="2441"/>
    </row>
    <row r="2" spans="1:14" ht="48" x14ac:dyDescent="0.2">
      <c r="A2" s="1779" t="s">
        <v>1855</v>
      </c>
      <c r="B2" s="627" t="s">
        <v>436</v>
      </c>
      <c r="C2" s="1466" t="s">
        <v>1976</v>
      </c>
      <c r="D2" s="1466" t="s">
        <v>1977</v>
      </c>
      <c r="E2" s="1466" t="s">
        <v>1978</v>
      </c>
      <c r="F2" s="1466" t="s">
        <v>1979</v>
      </c>
      <c r="G2" s="63" t="s">
        <v>689</v>
      </c>
      <c r="H2" s="1466" t="s">
        <v>1980</v>
      </c>
      <c r="I2" s="1466" t="s">
        <v>1981</v>
      </c>
      <c r="J2" s="1466" t="s">
        <v>1982</v>
      </c>
      <c r="K2" s="1466" t="s">
        <v>1983</v>
      </c>
      <c r="L2" s="1466" t="s">
        <v>1984</v>
      </c>
      <c r="M2" s="64"/>
      <c r="N2" s="64"/>
    </row>
    <row r="3" spans="1:14" ht="13.5" thickBot="1" x14ac:dyDescent="0.25">
      <c r="A3" s="647" t="s">
        <v>1038</v>
      </c>
      <c r="B3" s="628">
        <v>210</v>
      </c>
      <c r="C3" s="1617"/>
      <c r="D3" s="1617"/>
      <c r="E3" s="1617"/>
      <c r="F3" s="1057">
        <f>(C3+D3)-E3</f>
        <v>0</v>
      </c>
      <c r="G3" s="629"/>
      <c r="H3" s="1617"/>
      <c r="I3" s="1617"/>
      <c r="J3" s="161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1039</v>
      </c>
      <c r="B5" s="285">
        <v>221</v>
      </c>
      <c r="C5" s="634">
        <v>2966736</v>
      </c>
      <c r="D5" s="634"/>
      <c r="E5" s="634"/>
      <c r="F5" s="1057">
        <f>(C5+D5)-E5</f>
        <v>2966736</v>
      </c>
      <c r="G5" s="630"/>
      <c r="H5" s="636"/>
      <c r="I5" s="636"/>
      <c r="J5" s="636"/>
      <c r="K5" s="641"/>
      <c r="L5" s="1056">
        <f>F5-K5</f>
        <v>2966736</v>
      </c>
    </row>
    <row r="6" spans="1:14" ht="14.25" thickTop="1" thickBot="1" x14ac:dyDescent="0.25">
      <c r="A6" s="643" t="s">
        <v>1306</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1307</v>
      </c>
      <c r="B8" s="285">
        <v>231</v>
      </c>
      <c r="C8" s="635">
        <v>135670879</v>
      </c>
      <c r="D8" s="635">
        <v>498676</v>
      </c>
      <c r="E8" s="635">
        <v>73070</v>
      </c>
      <c r="F8" s="1057">
        <f>(C8+D8)-E8</f>
        <v>136096485</v>
      </c>
      <c r="G8" s="631">
        <v>50</v>
      </c>
      <c r="H8" s="571">
        <v>46557847</v>
      </c>
      <c r="I8" s="571">
        <v>2195227</v>
      </c>
      <c r="J8" s="571">
        <v>73070</v>
      </c>
      <c r="K8" s="1056">
        <f>(H8+I8)-J8</f>
        <v>48680004</v>
      </c>
      <c r="L8" s="1056">
        <f>F8-K8</f>
        <v>87416481</v>
      </c>
    </row>
    <row r="9" spans="1:14" ht="14.25" thickTop="1" thickBot="1" x14ac:dyDescent="0.25">
      <c r="A9" s="643" t="s">
        <v>1308</v>
      </c>
      <c r="B9" s="285">
        <v>232</v>
      </c>
      <c r="C9" s="571"/>
      <c r="D9" s="571"/>
      <c r="E9" s="571"/>
      <c r="F9" s="1057">
        <f>(C9+D9)-E9</f>
        <v>0</v>
      </c>
      <c r="G9" s="631">
        <v>20</v>
      </c>
      <c r="H9" s="571"/>
      <c r="I9" s="571"/>
      <c r="J9" s="571"/>
      <c r="K9" s="1056">
        <f>(H9+I9)-J9</f>
        <v>0</v>
      </c>
      <c r="L9" s="1056">
        <f>F9-K9</f>
        <v>0</v>
      </c>
    </row>
    <row r="10" spans="1:14" ht="24" thickTop="1" thickBot="1" x14ac:dyDescent="0.25">
      <c r="A10" s="644" t="s">
        <v>1309</v>
      </c>
      <c r="B10" s="285">
        <v>240</v>
      </c>
      <c r="C10" s="1058"/>
      <c r="D10" s="1058"/>
      <c r="E10" s="1058"/>
      <c r="F10" s="1059">
        <f>(C10+D10)-E10</f>
        <v>0</v>
      </c>
      <c r="G10" s="631">
        <v>20</v>
      </c>
      <c r="H10" s="1060"/>
      <c r="I10" s="1060"/>
      <c r="J10" s="1060"/>
      <c r="K10" s="1056">
        <f>(H10+I10)-J10</f>
        <v>0</v>
      </c>
      <c r="L10" s="1056">
        <f>F10-K10</f>
        <v>0</v>
      </c>
    </row>
    <row r="11" spans="1:14" ht="13.5" thickTop="1" x14ac:dyDescent="0.2">
      <c r="A11" s="645" t="s">
        <v>1329</v>
      </c>
      <c r="B11" s="628">
        <v>250</v>
      </c>
      <c r="C11" s="633"/>
      <c r="D11" s="633"/>
      <c r="E11" s="633"/>
      <c r="F11" s="638"/>
      <c r="G11" s="631"/>
      <c r="H11" s="633"/>
      <c r="I11" s="633"/>
      <c r="J11" s="633"/>
      <c r="K11" s="638"/>
      <c r="L11" s="638"/>
    </row>
    <row r="12" spans="1:14" ht="13.5" thickBot="1" x14ac:dyDescent="0.25">
      <c r="A12" s="646" t="s">
        <v>1310</v>
      </c>
      <c r="B12" s="285">
        <v>251</v>
      </c>
      <c r="C12" s="635">
        <v>12076217</v>
      </c>
      <c r="D12" s="635">
        <v>813906</v>
      </c>
      <c r="E12" s="635">
        <v>1627793</v>
      </c>
      <c r="F12" s="1057">
        <f>(C12+D12)-E12</f>
        <v>11262330</v>
      </c>
      <c r="G12" s="631">
        <v>10</v>
      </c>
      <c r="H12" s="571">
        <v>9262100</v>
      </c>
      <c r="I12" s="571">
        <v>527117</v>
      </c>
      <c r="J12" s="571">
        <v>1627793</v>
      </c>
      <c r="K12" s="1056">
        <f>(H12+I12)-J12</f>
        <v>8161424</v>
      </c>
      <c r="L12" s="1056">
        <f>F12-K12</f>
        <v>3100906</v>
      </c>
    </row>
    <row r="13" spans="1:14" ht="14.25" thickTop="1" thickBot="1" x14ac:dyDescent="0.25">
      <c r="A13" s="646" t="s">
        <v>1311</v>
      </c>
      <c r="B13" s="285">
        <v>252</v>
      </c>
      <c r="C13" s="635"/>
      <c r="D13" s="635"/>
      <c r="E13" s="635"/>
      <c r="F13" s="1057">
        <f>(C13+D13)-E13</f>
        <v>0</v>
      </c>
      <c r="G13" s="631">
        <v>5</v>
      </c>
      <c r="H13" s="571"/>
      <c r="I13" s="571"/>
      <c r="J13" s="571"/>
      <c r="K13" s="1056">
        <f>(H13+I13)-J13</f>
        <v>0</v>
      </c>
      <c r="L13" s="1056">
        <f>F13-K13</f>
        <v>0</v>
      </c>
    </row>
    <row r="14" spans="1:14" ht="14.25" thickTop="1" thickBot="1" x14ac:dyDescent="0.25">
      <c r="A14" s="646" t="s">
        <v>1312</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607</v>
      </c>
      <c r="B15" s="628">
        <v>260</v>
      </c>
      <c r="C15" s="635"/>
      <c r="D15" s="635"/>
      <c r="E15" s="635"/>
      <c r="F15" s="1057">
        <f>(C15+D15)-E15</f>
        <v>0</v>
      </c>
      <c r="G15" s="632" t="s">
        <v>1007</v>
      </c>
      <c r="H15" s="633"/>
      <c r="I15" s="633"/>
      <c r="J15" s="633"/>
      <c r="K15" s="633"/>
      <c r="L15" s="1056">
        <f>F15-K15</f>
        <v>0</v>
      </c>
    </row>
    <row r="16" spans="1:14" ht="15" customHeight="1" thickTop="1" thickBot="1" x14ac:dyDescent="0.25">
      <c r="A16" s="830" t="s">
        <v>728</v>
      </c>
      <c r="B16" s="864">
        <v>200</v>
      </c>
      <c r="C16" s="637">
        <f>SUM(C3,C5:C6,C8:C10,C12:C15)</f>
        <v>150713832</v>
      </c>
      <c r="D16" s="637">
        <f>SUM(D3,D5:D6,D8:D10,D12:D15)</f>
        <v>1312582</v>
      </c>
      <c r="E16" s="637">
        <f>SUM(E3,E5:E6,E8:E10,E12:E15)</f>
        <v>1700863</v>
      </c>
      <c r="F16" s="637">
        <f>SUM(F3,F5:F6,F8:F10,F12:F15)</f>
        <v>150325551</v>
      </c>
      <c r="G16" s="631"/>
      <c r="H16" s="637">
        <f>SUM(H3,H6,H8:H10,H12:H14,)</f>
        <v>55819947</v>
      </c>
      <c r="I16" s="637">
        <f>SUM(I3,I6,I8:I10,I12:I14,)</f>
        <v>2722344</v>
      </c>
      <c r="J16" s="637">
        <f>SUM(J3,J6,J8:J10,J12:J14,)</f>
        <v>1700863</v>
      </c>
      <c r="K16" s="1057">
        <f>(H16+I16)-J16</f>
        <v>56841428</v>
      </c>
      <c r="L16" s="1057">
        <f>F16-K16</f>
        <v>93484123</v>
      </c>
    </row>
    <row r="17" spans="1:12" ht="15" customHeight="1" thickTop="1" thickBot="1" x14ac:dyDescent="0.25">
      <c r="A17" s="648" t="s">
        <v>327</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774</v>
      </c>
      <c r="B18" s="867"/>
      <c r="C18" s="1069"/>
      <c r="D18" s="1069"/>
      <c r="E18" s="1069"/>
      <c r="F18" s="1070"/>
      <c r="G18" s="865"/>
      <c r="H18" s="638"/>
      <c r="I18" s="1057">
        <f>SUM(I16,I17)</f>
        <v>2722344</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1.1"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A26" sqref="A26"/>
      <selection pane="bottomLeft" activeCell="A26" sqref="A26"/>
    </sheetView>
  </sheetViews>
  <sheetFormatPr defaultColWidth="8.5703125" defaultRowHeight="11.25" x14ac:dyDescent="0.2"/>
  <cols>
    <col min="1" max="1" width="22.140625" style="67" customWidth="1"/>
    <col min="2" max="2" width="29" style="67" customWidth="1"/>
    <col min="3" max="3" width="6.5703125" style="355" customWidth="1"/>
    <col min="4" max="4" width="55.5703125" style="67" customWidth="1"/>
    <col min="5" max="5" width="3.140625" style="355" customWidth="1"/>
    <col min="6" max="6" width="17.42578125" style="67" customWidth="1"/>
    <col min="7" max="7" width="0.85546875" style="67" customWidth="1"/>
    <col min="8" max="8" width="2.42578125" style="67" customWidth="1"/>
    <col min="9" max="16384" width="8.5703125" style="67"/>
  </cols>
  <sheetData>
    <row r="1" spans="1:7" ht="13.5" customHeight="1" thickTop="1" x14ac:dyDescent="0.2">
      <c r="A1" s="2445" t="s">
        <v>1990</v>
      </c>
      <c r="B1" s="2446"/>
      <c r="C1" s="2446"/>
      <c r="D1" s="2446"/>
      <c r="E1" s="2446"/>
      <c r="F1" s="2447"/>
      <c r="G1" s="930"/>
    </row>
    <row r="2" spans="1:7" ht="13.5" thickBot="1" x14ac:dyDescent="0.25">
      <c r="A2" s="2448" t="s">
        <v>555</v>
      </c>
      <c r="B2" s="2449"/>
      <c r="C2" s="2449"/>
      <c r="D2" s="2449"/>
      <c r="E2" s="2449"/>
      <c r="F2" s="2450"/>
      <c r="G2" s="931"/>
    </row>
    <row r="3" spans="1:7" ht="12" thickTop="1" x14ac:dyDescent="0.2">
      <c r="A3" s="382"/>
      <c r="B3" s="87"/>
      <c r="C3" s="354"/>
      <c r="D3" s="87"/>
      <c r="E3" s="354"/>
      <c r="F3" s="87"/>
      <c r="G3" s="87"/>
    </row>
    <row r="4" spans="1:7" ht="12.2" customHeight="1" x14ac:dyDescent="0.2">
      <c r="A4" s="1038" t="s">
        <v>1246</v>
      </c>
      <c r="B4" s="72" t="s">
        <v>121</v>
      </c>
      <c r="D4" s="932" t="s">
        <v>590</v>
      </c>
      <c r="F4" s="72" t="s">
        <v>1010</v>
      </c>
    </row>
    <row r="5" spans="1:7" ht="12.75" x14ac:dyDescent="0.2">
      <c r="A5" s="2451"/>
      <c r="B5" s="2452"/>
      <c r="C5" s="2452"/>
      <c r="D5" s="2452"/>
      <c r="E5" s="2452"/>
      <c r="F5" s="2452"/>
    </row>
    <row r="6" spans="1:7" ht="13.5" customHeight="1" thickBot="1" x14ac:dyDescent="0.25">
      <c r="A6" s="2442" t="s">
        <v>1291</v>
      </c>
      <c r="B6" s="2443"/>
      <c r="C6" s="2443"/>
      <c r="D6" s="2443"/>
      <c r="E6" s="2443"/>
      <c r="F6" s="2444"/>
      <c r="G6" s="356"/>
    </row>
    <row r="7" spans="1:7" s="356" customFormat="1" ht="12" thickTop="1" x14ac:dyDescent="0.2">
      <c r="A7" s="933" t="s">
        <v>580</v>
      </c>
      <c r="B7" s="574"/>
      <c r="C7" s="575"/>
      <c r="D7" s="574"/>
      <c r="E7" s="575"/>
      <c r="F7" s="574"/>
    </row>
    <row r="8" spans="1:7" ht="12" customHeight="1" x14ac:dyDescent="0.2">
      <c r="A8" s="358" t="s">
        <v>526</v>
      </c>
      <c r="B8" s="934" t="s">
        <v>1785</v>
      </c>
      <c r="C8" s="357"/>
      <c r="D8" s="358" t="s">
        <v>579</v>
      </c>
      <c r="E8" s="575" t="s">
        <v>1111</v>
      </c>
      <c r="F8" s="935">
        <f>'Expenditures 15-22'!K114</f>
        <v>98437708</v>
      </c>
      <c r="G8" s="356"/>
    </row>
    <row r="9" spans="1:7" ht="12" customHeight="1" x14ac:dyDescent="0.2">
      <c r="A9" s="358" t="s">
        <v>527</v>
      </c>
      <c r="B9" s="934" t="s">
        <v>1786</v>
      </c>
      <c r="C9" s="357"/>
      <c r="D9" s="358" t="s">
        <v>579</v>
      </c>
      <c r="E9" s="575"/>
      <c r="F9" s="936">
        <f>'Expenditures 15-22'!K150</f>
        <v>6462422</v>
      </c>
      <c r="G9" s="937"/>
    </row>
    <row r="10" spans="1:7" ht="12" customHeight="1" x14ac:dyDescent="0.2">
      <c r="A10" s="358" t="s">
        <v>577</v>
      </c>
      <c r="B10" s="934" t="s">
        <v>1787</v>
      </c>
      <c r="C10" s="357"/>
      <c r="D10" s="358" t="s">
        <v>579</v>
      </c>
      <c r="E10" s="575"/>
      <c r="F10" s="936">
        <f>'Expenditures 15-22'!K168</f>
        <v>5520637</v>
      </c>
      <c r="G10" s="937"/>
    </row>
    <row r="11" spans="1:7" ht="12" customHeight="1" x14ac:dyDescent="0.2">
      <c r="A11" s="358" t="s">
        <v>528</v>
      </c>
      <c r="B11" s="934" t="s">
        <v>1788</v>
      </c>
      <c r="C11" s="357"/>
      <c r="D11" s="358" t="s">
        <v>579</v>
      </c>
      <c r="E11" s="575"/>
      <c r="F11" s="936">
        <f>'Expenditures 15-22'!K204</f>
        <v>3733809</v>
      </c>
      <c r="G11" s="937"/>
    </row>
    <row r="12" spans="1:7" ht="12" customHeight="1" x14ac:dyDescent="0.2">
      <c r="A12" s="358" t="s">
        <v>529</v>
      </c>
      <c r="B12" s="934" t="s">
        <v>1789</v>
      </c>
      <c r="C12" s="357"/>
      <c r="D12" s="358" t="s">
        <v>579</v>
      </c>
      <c r="E12" s="575"/>
      <c r="F12" s="936">
        <f>'Expenditures 15-22'!K288</f>
        <v>3809546</v>
      </c>
      <c r="G12" s="937"/>
    </row>
    <row r="13" spans="1:7" ht="12" customHeight="1" x14ac:dyDescent="0.2">
      <c r="A13" s="358" t="s">
        <v>112</v>
      </c>
      <c r="B13" s="934" t="s">
        <v>1790</v>
      </c>
      <c r="C13" s="357"/>
      <c r="D13" s="358" t="s">
        <v>579</v>
      </c>
      <c r="E13" s="575"/>
      <c r="F13" s="936">
        <f>'Expenditures 15-22'!K331</f>
        <v>248591</v>
      </c>
      <c r="G13" s="938"/>
    </row>
    <row r="14" spans="1:7" ht="12" customHeight="1" thickBot="1" x14ac:dyDescent="0.25">
      <c r="A14" s="939"/>
      <c r="B14" s="576"/>
      <c r="C14" s="577"/>
      <c r="D14" s="994" t="s">
        <v>579</v>
      </c>
      <c r="E14" s="588" t="s">
        <v>1111</v>
      </c>
      <c r="F14" s="940">
        <f>SUM(F8:F13)</f>
        <v>118212713</v>
      </c>
      <c r="G14" s="356"/>
    </row>
    <row r="15" spans="1:7" ht="12" thickTop="1" x14ac:dyDescent="0.2">
      <c r="A15" s="356"/>
      <c r="B15" s="356"/>
      <c r="C15" s="357"/>
      <c r="D15" s="356"/>
      <c r="E15" s="575"/>
      <c r="F15" s="356"/>
      <c r="G15" s="356"/>
    </row>
    <row r="16" spans="1:7" ht="12" customHeight="1" x14ac:dyDescent="0.2">
      <c r="A16" s="941" t="s">
        <v>591</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528</v>
      </c>
      <c r="B18" s="934" t="s">
        <v>1172</v>
      </c>
      <c r="C18" s="379">
        <f>'Revenues 9-14'!B43</f>
        <v>1412</v>
      </c>
      <c r="D18" s="942" t="str">
        <f>'Revenues 9-14'!A43</f>
        <v>Regular - Transp Fees from Other Districts (In State)</v>
      </c>
      <c r="E18" s="575" t="s">
        <v>1111</v>
      </c>
      <c r="F18" s="943">
        <f>'Revenues 9-14'!F43</f>
        <v>0</v>
      </c>
      <c r="G18" s="356"/>
    </row>
    <row r="19" spans="1:7" ht="12" customHeight="1" x14ac:dyDescent="0.2">
      <c r="A19" s="358" t="s">
        <v>528</v>
      </c>
      <c r="B19" s="934" t="s">
        <v>1173</v>
      </c>
      <c r="C19" s="944">
        <f>'Revenues 9-14'!B47</f>
        <v>1421</v>
      </c>
      <c r="D19" s="945" t="str">
        <f>'Revenues 9-14'!A47</f>
        <v>Summer Sch - Transp. Fees from Pupils or Parents (In State)</v>
      </c>
      <c r="E19" s="589"/>
      <c r="F19" s="946">
        <f>'Revenues 9-14'!F47</f>
        <v>0</v>
      </c>
      <c r="G19" s="356"/>
    </row>
    <row r="20" spans="1:7" ht="12" customHeight="1" x14ac:dyDescent="0.2">
      <c r="A20" s="358" t="s">
        <v>528</v>
      </c>
      <c r="B20" s="934" t="s">
        <v>1174</v>
      </c>
      <c r="C20" s="379">
        <f>'Revenues 9-14'!B48</f>
        <v>1422</v>
      </c>
      <c r="D20" s="942" t="str">
        <f>'Revenues 9-14'!A48</f>
        <v>Summer Sch - Transp. Fees from Other Districts (In State)</v>
      </c>
      <c r="E20" s="575"/>
      <c r="F20" s="947">
        <f>'Revenues 9-14'!F48</f>
        <v>0</v>
      </c>
      <c r="G20" s="356"/>
    </row>
    <row r="21" spans="1:7" ht="12" customHeight="1" x14ac:dyDescent="0.2">
      <c r="A21" s="358" t="s">
        <v>528</v>
      </c>
      <c r="B21" s="934" t="s">
        <v>1175</v>
      </c>
      <c r="C21" s="944">
        <f>'Revenues 9-14'!B49</f>
        <v>1423</v>
      </c>
      <c r="D21" s="942" t="str">
        <f>'Revenues 9-14'!A49</f>
        <v>Summer Sch - Transp. Fees from Other Sources (In State)</v>
      </c>
      <c r="E21" s="575"/>
      <c r="F21" s="1098">
        <f>'Revenues 9-14'!F49</f>
        <v>0</v>
      </c>
      <c r="G21" s="356"/>
    </row>
    <row r="22" spans="1:7" ht="12" customHeight="1" x14ac:dyDescent="0.2">
      <c r="A22" s="358" t="s">
        <v>528</v>
      </c>
      <c r="B22" s="934" t="s">
        <v>1176</v>
      </c>
      <c r="C22" s="944">
        <f>'Revenues 9-14'!B50</f>
        <v>1424</v>
      </c>
      <c r="D22" s="942" t="str">
        <f>'Revenues 9-14'!A50</f>
        <v>Summer Sch - Transp. Fees from Other Sources (Out of State)</v>
      </c>
      <c r="E22" s="575"/>
      <c r="F22" s="1098">
        <f>'Revenues 9-14'!F50</f>
        <v>0</v>
      </c>
      <c r="G22" s="356"/>
    </row>
    <row r="23" spans="1:7" ht="12" customHeight="1" x14ac:dyDescent="0.2">
      <c r="A23" s="358" t="s">
        <v>528</v>
      </c>
      <c r="B23" s="934" t="s">
        <v>1177</v>
      </c>
      <c r="C23" s="379">
        <f>'Revenues 9-14'!B52</f>
        <v>1432</v>
      </c>
      <c r="D23" s="942" t="str">
        <f>'Revenues 9-14'!A52</f>
        <v>CTE - Transp Fees from Other Districts (In State)</v>
      </c>
      <c r="E23" s="575"/>
      <c r="F23" s="1098">
        <f>'Revenues 9-14'!F52</f>
        <v>0</v>
      </c>
      <c r="G23" s="356"/>
    </row>
    <row r="24" spans="1:7" ht="12" customHeight="1" x14ac:dyDescent="0.2">
      <c r="A24" s="358" t="s">
        <v>528</v>
      </c>
      <c r="B24" s="934" t="s">
        <v>1178</v>
      </c>
      <c r="C24" s="379">
        <f>'Revenues 9-14'!B56</f>
        <v>1442</v>
      </c>
      <c r="D24" s="942" t="str">
        <f>'Revenues 9-14'!A56</f>
        <v>Special Ed - Transp Fees from Other Districts (In State)</v>
      </c>
      <c r="E24" s="575"/>
      <c r="F24" s="1098">
        <f>'Revenues 9-14'!F56</f>
        <v>0</v>
      </c>
      <c r="G24" s="356"/>
    </row>
    <row r="25" spans="1:7" ht="12" customHeight="1" x14ac:dyDescent="0.2">
      <c r="A25" s="358" t="s">
        <v>528</v>
      </c>
      <c r="B25" s="934" t="s">
        <v>1179</v>
      </c>
      <c r="C25" s="379">
        <f>'Revenues 9-14'!B59</f>
        <v>1451</v>
      </c>
      <c r="D25" s="942" t="str">
        <f>'Revenues 9-14'!A59</f>
        <v>Adult - Transp Fees from Pupils or Parents (In State)</v>
      </c>
      <c r="E25" s="575"/>
      <c r="F25" s="1098">
        <f>'Revenues 9-14'!F59</f>
        <v>0</v>
      </c>
      <c r="G25" s="356"/>
    </row>
    <row r="26" spans="1:7" ht="12" customHeight="1" x14ac:dyDescent="0.2">
      <c r="A26" s="358" t="s">
        <v>528</v>
      </c>
      <c r="B26" s="934" t="s">
        <v>1180</v>
      </c>
      <c r="C26" s="379">
        <f>'Revenues 9-14'!B60</f>
        <v>1452</v>
      </c>
      <c r="D26" s="942" t="str">
        <f>'Revenues 9-14'!A60</f>
        <v>Adult - Transp Fees from Other Districts (In State)</v>
      </c>
      <c r="E26" s="575"/>
      <c r="F26" s="1098">
        <f>'Revenues 9-14'!F60</f>
        <v>0</v>
      </c>
      <c r="G26" s="356"/>
    </row>
    <row r="27" spans="1:7" ht="12" customHeight="1" x14ac:dyDescent="0.2">
      <c r="A27" s="358" t="s">
        <v>528</v>
      </c>
      <c r="B27" s="934" t="s">
        <v>1181</v>
      </c>
      <c r="C27" s="379">
        <f>'Revenues 9-14'!B61</f>
        <v>1453</v>
      </c>
      <c r="D27" s="942" t="str">
        <f>'Revenues 9-14'!A61</f>
        <v>Adult - Transp Fees from Other Sources (In State)</v>
      </c>
      <c r="E27" s="575"/>
      <c r="F27" s="1098">
        <f>'Revenues 9-14'!F61</f>
        <v>0</v>
      </c>
      <c r="G27" s="356"/>
    </row>
    <row r="28" spans="1:7" ht="12" customHeight="1" x14ac:dyDescent="0.2">
      <c r="A28" s="358" t="s">
        <v>528</v>
      </c>
      <c r="B28" s="934" t="s">
        <v>1182</v>
      </c>
      <c r="C28" s="379">
        <f>'Revenues 9-14'!B62</f>
        <v>1454</v>
      </c>
      <c r="D28" s="942" t="str">
        <f>'Revenues 9-14'!A62</f>
        <v>Adult - Transp Fees from Other Sources (Out of State)</v>
      </c>
      <c r="E28" s="575"/>
      <c r="F28" s="1098">
        <f>'Revenues 9-14'!F62</f>
        <v>0</v>
      </c>
      <c r="G28" s="356"/>
    </row>
    <row r="29" spans="1:7" ht="12" customHeight="1" x14ac:dyDescent="0.2">
      <c r="A29" s="358" t="s">
        <v>527</v>
      </c>
      <c r="B29" s="934" t="s">
        <v>946</v>
      </c>
      <c r="C29" s="948">
        <f>'Revenues 9-14'!B148</f>
        <v>3410</v>
      </c>
      <c r="D29" s="949" t="str">
        <f>'Revenues 9-14'!A148</f>
        <v>Adult Ed (from ICCB)</v>
      </c>
      <c r="E29" s="575"/>
      <c r="F29" s="1098">
        <f>'Revenues 9-14'!D148</f>
        <v>0</v>
      </c>
      <c r="G29" s="356"/>
    </row>
    <row r="30" spans="1:7" ht="12" customHeight="1" x14ac:dyDescent="0.2">
      <c r="A30" s="358" t="s">
        <v>1279</v>
      </c>
      <c r="B30" s="934" t="s">
        <v>947</v>
      </c>
      <c r="C30" s="948">
        <f>'Revenues 9-14'!B149</f>
        <v>3499</v>
      </c>
      <c r="D30" s="949" t="str">
        <f>'Revenues 9-14'!A149</f>
        <v>Adult Ed - Other (Describe &amp; Itemize)</v>
      </c>
      <c r="E30" s="575"/>
      <c r="F30" s="1099">
        <f>('Revenues 9-14'!D149+'Revenues 9-14'!F149)</f>
        <v>0</v>
      </c>
      <c r="G30" s="356"/>
    </row>
    <row r="31" spans="1:7" ht="12" customHeight="1" x14ac:dyDescent="0.2">
      <c r="A31" s="358" t="s">
        <v>1279</v>
      </c>
      <c r="B31" s="934" t="s">
        <v>948</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1279</v>
      </c>
      <c r="B32" s="934" t="s">
        <v>877</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527</v>
      </c>
      <c r="B33" s="934" t="s">
        <v>878</v>
      </c>
      <c r="C33" s="379">
        <f>'Revenues 9-14'!B229</f>
        <v>4810</v>
      </c>
      <c r="D33" s="950" t="str">
        <f>'Revenues 9-14'!A229</f>
        <v>Federal - Adult Education</v>
      </c>
      <c r="E33" s="575"/>
      <c r="F33" s="1098">
        <f>'Revenues 9-14'!D229</f>
        <v>0</v>
      </c>
      <c r="G33" s="356"/>
    </row>
    <row r="34" spans="1:7" ht="12" customHeight="1" x14ac:dyDescent="0.2">
      <c r="A34" s="358" t="s">
        <v>526</v>
      </c>
      <c r="B34" s="358" t="s">
        <v>1791</v>
      </c>
      <c r="C34" s="952" t="str">
        <f>'Expenditures 15-22'!B7</f>
        <v>1125</v>
      </c>
      <c r="D34" s="953" t="str">
        <f>'Expenditures 15-22'!A7</f>
        <v>Pre-K Programs</v>
      </c>
      <c r="E34" s="575"/>
      <c r="F34" s="1098">
        <f>'Expenditures 15-22'!K7-SUM('Expenditures 15-22'!G7,'Expenditures 15-22'!I7)</f>
        <v>670842</v>
      </c>
      <c r="G34" s="356"/>
    </row>
    <row r="35" spans="1:7" ht="12" customHeight="1" x14ac:dyDescent="0.2">
      <c r="A35" s="358" t="s">
        <v>526</v>
      </c>
      <c r="B35" s="358" t="s">
        <v>1792</v>
      </c>
      <c r="C35" s="952" t="str">
        <f>'Expenditures 15-22'!B9</f>
        <v>1225</v>
      </c>
      <c r="D35" s="953" t="str">
        <f>'Expenditures 15-22'!A9</f>
        <v>Special Education Programs Pre-K</v>
      </c>
      <c r="E35" s="575"/>
      <c r="F35" s="1098">
        <f>'Expenditures 15-22'!K9-SUM('Expenditures 15-22'!G9+'Expenditures 15-22'!I9)</f>
        <v>915372</v>
      </c>
      <c r="G35" s="356"/>
    </row>
    <row r="36" spans="1:7" ht="12" customHeight="1" x14ac:dyDescent="0.2">
      <c r="A36" s="358" t="s">
        <v>526</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526</v>
      </c>
      <c r="B37" s="358" t="s">
        <v>1793</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526</v>
      </c>
      <c r="B38" s="358" t="s">
        <v>1794</v>
      </c>
      <c r="C38" s="952">
        <f>'Expenditures 15-22'!B15</f>
        <v>1600</v>
      </c>
      <c r="D38" s="954" t="str">
        <f>'Expenditures 15-22'!A15</f>
        <v>Summer School Programs</v>
      </c>
      <c r="E38" s="575"/>
      <c r="F38" s="1098">
        <f>'Expenditures 15-22'!K15-SUM('Expenditures 15-22'!G15,'Expenditures 15-22'!I15)</f>
        <v>462888</v>
      </c>
      <c r="G38" s="356"/>
    </row>
    <row r="39" spans="1:7" ht="12" customHeight="1" x14ac:dyDescent="0.2">
      <c r="A39" s="358" t="s">
        <v>526</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526</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526</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526</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526</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526</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526</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526</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526</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526</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526</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526</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526</v>
      </c>
      <c r="B51" s="358" t="s">
        <v>1795</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526</v>
      </c>
      <c r="B52" s="358" t="s">
        <v>1796</v>
      </c>
      <c r="C52" s="955" t="str">
        <f>'Expenditures 15-22'!B75</f>
        <v>3000</v>
      </c>
      <c r="D52" s="954" t="s">
        <v>516</v>
      </c>
      <c r="E52" s="575"/>
      <c r="F52" s="1098">
        <f>'Expenditures 15-22'!K75-SUM('Expenditures 15-22'!G75,'Expenditures 15-22'!I75)</f>
        <v>5021818</v>
      </c>
      <c r="G52" s="356"/>
    </row>
    <row r="53" spans="1:7" ht="12" customHeight="1" x14ac:dyDescent="0.2">
      <c r="A53" s="358" t="s">
        <v>526</v>
      </c>
      <c r="B53" s="358" t="s">
        <v>1797</v>
      </c>
      <c r="C53" s="955">
        <f>'Expenditures 15-22'!B102</f>
        <v>4000</v>
      </c>
      <c r="D53" s="954" t="str">
        <f>'Expenditures 15-22'!A102</f>
        <v>Total Payments to Other Govt Units</v>
      </c>
      <c r="E53" s="575"/>
      <c r="F53" s="1098">
        <f>'Expenditures 15-22'!K102</f>
        <v>2615976</v>
      </c>
      <c r="G53" s="356"/>
    </row>
    <row r="54" spans="1:7" ht="12" customHeight="1" x14ac:dyDescent="0.2">
      <c r="A54" s="358" t="s">
        <v>526</v>
      </c>
      <c r="B54" s="358" t="s">
        <v>1798</v>
      </c>
      <c r="C54" s="955" t="s">
        <v>1137</v>
      </c>
      <c r="D54" s="951" t="s">
        <v>1277</v>
      </c>
      <c r="E54" s="575"/>
      <c r="F54" s="1098">
        <f>'Expenditures 15-22'!G114</f>
        <v>435078</v>
      </c>
      <c r="G54" s="356"/>
    </row>
    <row r="55" spans="1:7" ht="12" customHeight="1" x14ac:dyDescent="0.2">
      <c r="A55" s="358" t="s">
        <v>526</v>
      </c>
      <c r="B55" s="358" t="s">
        <v>1799</v>
      </c>
      <c r="C55" s="955" t="s">
        <v>1137</v>
      </c>
      <c r="D55" s="951" t="s">
        <v>327</v>
      </c>
      <c r="E55" s="575"/>
      <c r="F55" s="1098">
        <f>'Expenditures 15-22'!I114</f>
        <v>0</v>
      </c>
      <c r="G55" s="356"/>
    </row>
    <row r="56" spans="1:7" ht="12" customHeight="1" x14ac:dyDescent="0.2">
      <c r="A56" s="358" t="s">
        <v>527</v>
      </c>
      <c r="B56" s="358" t="s">
        <v>1800</v>
      </c>
      <c r="C56" s="952" t="str">
        <f>'Expenditures 15-22'!B130</f>
        <v>3000</v>
      </c>
      <c r="D56" s="1042" t="s">
        <v>516</v>
      </c>
      <c r="E56" s="575"/>
      <c r="F56" s="1098">
        <f>'Expenditures 15-22'!K130-SUM('Expenditures 15-22'!G130+'Expenditures 15-22'!I130)</f>
        <v>0</v>
      </c>
      <c r="G56" s="356"/>
    </row>
    <row r="57" spans="1:7" ht="12" customHeight="1" x14ac:dyDescent="0.2">
      <c r="A57" s="358" t="s">
        <v>527</v>
      </c>
      <c r="B57" s="358" t="s">
        <v>1801</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527</v>
      </c>
      <c r="B58" s="358" t="s">
        <v>1802</v>
      </c>
      <c r="C58" s="952" t="s">
        <v>1137</v>
      </c>
      <c r="D58" s="951" t="s">
        <v>1277</v>
      </c>
      <c r="E58" s="575"/>
      <c r="F58" s="1100">
        <f>'Expenditures 15-22'!G150</f>
        <v>29136</v>
      </c>
      <c r="G58" s="356"/>
    </row>
    <row r="59" spans="1:7" ht="12" customHeight="1" x14ac:dyDescent="0.2">
      <c r="A59" s="961" t="s">
        <v>527</v>
      </c>
      <c r="B59" s="67" t="s">
        <v>1803</v>
      </c>
      <c r="C59" s="1041" t="s">
        <v>1137</v>
      </c>
      <c r="D59" s="67" t="s">
        <v>327</v>
      </c>
      <c r="F59" s="1101">
        <f>'Expenditures 15-22'!I150</f>
        <v>0</v>
      </c>
      <c r="G59" s="356"/>
    </row>
    <row r="60" spans="1:7" ht="12" customHeight="1" x14ac:dyDescent="0.2">
      <c r="A60" s="961" t="s">
        <v>577</v>
      </c>
      <c r="B60" s="67" t="s">
        <v>1804</v>
      </c>
      <c r="C60" s="1041">
        <v>4000</v>
      </c>
      <c r="D60" s="67" t="s">
        <v>351</v>
      </c>
      <c r="F60" s="1102">
        <f>'Expenditures 15-22'!K154</f>
        <v>0</v>
      </c>
      <c r="G60" s="356"/>
    </row>
    <row r="61" spans="1:7" ht="12" customHeight="1" x14ac:dyDescent="0.2">
      <c r="A61" s="958" t="s">
        <v>577</v>
      </c>
      <c r="B61" s="958" t="s">
        <v>1805</v>
      </c>
      <c r="C61" s="959" t="str">
        <f>'Expenditures 15-22'!B164</f>
        <v>5300</v>
      </c>
      <c r="D61" s="1043" t="s">
        <v>350</v>
      </c>
      <c r="E61" s="589"/>
      <c r="F61" s="1098">
        <f>'Expenditures 15-22'!K164</f>
        <v>2641998</v>
      </c>
      <c r="G61" s="356"/>
    </row>
    <row r="62" spans="1:7" ht="12" customHeight="1" x14ac:dyDescent="0.2">
      <c r="A62" s="358" t="s">
        <v>528</v>
      </c>
      <c r="B62" s="358" t="s">
        <v>1806</v>
      </c>
      <c r="C62" s="952">
        <f>'Expenditures 15-22'!B179</f>
        <v>3000</v>
      </c>
      <c r="D62" s="942" t="s">
        <v>516</v>
      </c>
      <c r="E62" s="575"/>
      <c r="F62" s="1098">
        <f>'Expenditures 15-22'!K179-SUM('Expenditures 15-22'!G179,'Expenditures 15-22'!I179)</f>
        <v>0</v>
      </c>
      <c r="G62" s="356"/>
    </row>
    <row r="63" spans="1:7" ht="12" customHeight="1" x14ac:dyDescent="0.2">
      <c r="A63" s="358" t="s">
        <v>528</v>
      </c>
      <c r="B63" s="358" t="s">
        <v>1807</v>
      </c>
      <c r="C63" s="952" t="str">
        <f>'Expenditures 15-22'!B190</f>
        <v>4000</v>
      </c>
      <c r="D63" s="953" t="str">
        <f>'Expenditures 15-22'!A190</f>
        <v>Total Payments to Other Govt Units</v>
      </c>
      <c r="E63" s="575"/>
      <c r="F63" s="1098">
        <f>'Expenditures 15-22'!K190</f>
        <v>0</v>
      </c>
      <c r="G63" s="356"/>
    </row>
    <row r="64" spans="1:7" ht="12" customHeight="1" x14ac:dyDescent="0.2">
      <c r="A64" s="958" t="s">
        <v>528</v>
      </c>
      <c r="B64" s="958" t="s">
        <v>1808</v>
      </c>
      <c r="C64" s="959" t="str">
        <f>'Expenditures 15-22'!B200</f>
        <v>5300</v>
      </c>
      <c r="D64" s="1042" t="s">
        <v>350</v>
      </c>
      <c r="E64" s="575"/>
      <c r="F64" s="1098">
        <f>'Expenditures 15-22'!K200</f>
        <v>0</v>
      </c>
      <c r="G64" s="356"/>
    </row>
    <row r="65" spans="1:8" ht="12" customHeight="1" x14ac:dyDescent="0.2">
      <c r="A65" s="358" t="s">
        <v>528</v>
      </c>
      <c r="B65" s="358" t="s">
        <v>1809</v>
      </c>
      <c r="C65" s="952" t="s">
        <v>1137</v>
      </c>
      <c r="D65" s="951" t="s">
        <v>1277</v>
      </c>
      <c r="E65" s="575"/>
      <c r="F65" s="1098">
        <f>'Expenditures 15-22'!G204</f>
        <v>0</v>
      </c>
      <c r="G65" s="356"/>
    </row>
    <row r="66" spans="1:8" ht="12" customHeight="1" x14ac:dyDescent="0.2">
      <c r="A66" s="358" t="s">
        <v>528</v>
      </c>
      <c r="B66" s="358" t="s">
        <v>1810</v>
      </c>
      <c r="C66" s="952" t="s">
        <v>1137</v>
      </c>
      <c r="D66" s="951" t="s">
        <v>327</v>
      </c>
      <c r="E66" s="575"/>
      <c r="F66" s="1098">
        <f>'Expenditures 15-22'!I204</f>
        <v>0</v>
      </c>
      <c r="G66" s="356"/>
    </row>
    <row r="67" spans="1:8" ht="12" customHeight="1" x14ac:dyDescent="0.2">
      <c r="A67" s="358" t="s">
        <v>529</v>
      </c>
      <c r="B67" s="358" t="s">
        <v>1811</v>
      </c>
      <c r="C67" s="952" t="str">
        <f>'Expenditures 15-22'!B210</f>
        <v>1125</v>
      </c>
      <c r="D67" s="1042" t="str">
        <f>'Expenditures 15-22'!A210</f>
        <v>Pre-K Programs</v>
      </c>
      <c r="E67" s="575"/>
      <c r="F67" s="1098">
        <f>'Expenditures 15-22'!K210</f>
        <v>22834</v>
      </c>
      <c r="G67" s="356"/>
    </row>
    <row r="68" spans="1:8" ht="12" customHeight="1" x14ac:dyDescent="0.2">
      <c r="A68" s="358" t="s">
        <v>529</v>
      </c>
      <c r="B68" s="358" t="s">
        <v>1812</v>
      </c>
      <c r="C68" s="952" t="str">
        <f>'Expenditures 15-22'!B212</f>
        <v>1225</v>
      </c>
      <c r="D68" s="1042" t="str">
        <f>'Expenditures 15-22'!A212</f>
        <v>Special Education Programs - Pre-K</v>
      </c>
      <c r="E68" s="575"/>
      <c r="F68" s="1098">
        <f>'Expenditures 15-22'!K212</f>
        <v>34364</v>
      </c>
      <c r="G68" s="356"/>
    </row>
    <row r="69" spans="1:8" ht="12" customHeight="1" x14ac:dyDescent="0.2">
      <c r="A69" s="358" t="s">
        <v>529</v>
      </c>
      <c r="B69" s="358" t="s">
        <v>1169</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529</v>
      </c>
      <c r="B70" s="358" t="s">
        <v>1813</v>
      </c>
      <c r="C70" s="952">
        <f>'Expenditures 15-22'!B215</f>
        <v>1300</v>
      </c>
      <c r="D70" s="953" t="str">
        <f>'Expenditures 15-22'!A215</f>
        <v>Adult/Continuing Education Programs</v>
      </c>
      <c r="E70" s="575"/>
      <c r="F70" s="1098">
        <f>'Expenditures 15-22'!K215</f>
        <v>0</v>
      </c>
      <c r="G70" s="356"/>
    </row>
    <row r="71" spans="1:8" ht="12" customHeight="1" x14ac:dyDescent="0.2">
      <c r="A71" s="358" t="s">
        <v>529</v>
      </c>
      <c r="B71" s="358" t="s">
        <v>1814</v>
      </c>
      <c r="C71" s="952">
        <f>'Expenditures 15-22'!B218</f>
        <v>1600</v>
      </c>
      <c r="D71" s="953" t="str">
        <f>'Expenditures 15-22'!A218</f>
        <v>Summer School Programs</v>
      </c>
      <c r="E71" s="575"/>
      <c r="F71" s="1098">
        <f>'Expenditures 15-22'!K218</f>
        <v>33297</v>
      </c>
      <c r="G71" s="356"/>
    </row>
    <row r="72" spans="1:8" ht="12" customHeight="1" x14ac:dyDescent="0.2">
      <c r="A72" s="358" t="s">
        <v>529</v>
      </c>
      <c r="B72" s="358" t="s">
        <v>1815</v>
      </c>
      <c r="C72" s="952">
        <f>'Expenditures 15-22'!B274</f>
        <v>3000</v>
      </c>
      <c r="D72" s="942" t="s">
        <v>516</v>
      </c>
      <c r="E72" s="575"/>
      <c r="F72" s="1098">
        <f>'Expenditures 15-22'!K274</f>
        <v>428666</v>
      </c>
      <c r="G72" s="356"/>
    </row>
    <row r="73" spans="1:8" ht="12" customHeight="1" x14ac:dyDescent="0.2">
      <c r="A73" s="358" t="s">
        <v>529</v>
      </c>
      <c r="B73" s="358" t="s">
        <v>1816</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1774</v>
      </c>
      <c r="E75" s="591" t="s">
        <v>1111</v>
      </c>
      <c r="F75" s="1103">
        <f>SUM(F18:F73)</f>
        <v>13312269</v>
      </c>
      <c r="G75" s="356"/>
    </row>
    <row r="76" spans="1:8" s="961" customFormat="1" ht="12" customHeight="1" thickTop="1" thickBot="1" x14ac:dyDescent="0.25">
      <c r="A76" s="581"/>
      <c r="B76" s="579"/>
      <c r="C76" s="580"/>
      <c r="D76" s="960" t="s">
        <v>1773</v>
      </c>
      <c r="E76" s="591"/>
      <c r="F76" s="1104">
        <f>(F14-F75)</f>
        <v>104900444</v>
      </c>
      <c r="G76" s="358"/>
    </row>
    <row r="77" spans="1:8" s="961" customFormat="1" ht="12" customHeight="1" thickTop="1" x14ac:dyDescent="0.2">
      <c r="A77" s="582"/>
      <c r="B77" s="579"/>
      <c r="C77" s="580"/>
      <c r="D77" s="960" t="s">
        <v>2004</v>
      </c>
      <c r="E77" s="591"/>
      <c r="F77" s="1526">
        <v>7353.19</v>
      </c>
      <c r="G77" s="359"/>
      <c r="H77" s="358"/>
    </row>
    <row r="78" spans="1:8" s="961" customFormat="1" ht="12" customHeight="1" thickBot="1" x14ac:dyDescent="0.25">
      <c r="A78" s="583"/>
      <c r="B78" s="579"/>
      <c r="C78" s="580"/>
      <c r="D78" s="960" t="s">
        <v>1839</v>
      </c>
      <c r="E78" s="591" t="s">
        <v>1111</v>
      </c>
      <c r="F78" s="1105">
        <f>IF(F77&gt;0,F76/F77," Complete Line 77")</f>
        <v>14265.977623317227</v>
      </c>
      <c r="G78" s="358"/>
    </row>
    <row r="79" spans="1:8" s="961" customFormat="1" ht="12" thickTop="1" x14ac:dyDescent="0.2">
      <c r="A79" s="383"/>
      <c r="B79" s="358"/>
      <c r="C79" s="357"/>
      <c r="D79" s="578"/>
      <c r="E79" s="575"/>
      <c r="F79" s="962"/>
      <c r="G79" s="358"/>
    </row>
    <row r="80" spans="1:8" s="961" customFormat="1" ht="12" thickBot="1" x14ac:dyDescent="0.25">
      <c r="A80" s="2442" t="s">
        <v>1292</v>
      </c>
      <c r="B80" s="2443"/>
      <c r="C80" s="2443"/>
      <c r="D80" s="2443"/>
      <c r="E80" s="2443"/>
      <c r="F80" s="2444"/>
      <c r="G80" s="358"/>
    </row>
    <row r="81" spans="1:7" s="961" customFormat="1" ht="12" thickTop="1" x14ac:dyDescent="0.2">
      <c r="A81" s="358"/>
      <c r="B81" s="358"/>
      <c r="C81" s="357"/>
      <c r="D81" s="358"/>
      <c r="E81" s="357"/>
      <c r="F81" s="358"/>
      <c r="G81" s="963"/>
    </row>
    <row r="82" spans="1:7" ht="12" customHeight="1" x14ac:dyDescent="0.2">
      <c r="A82" s="964" t="s">
        <v>953</v>
      </c>
      <c r="B82" s="380"/>
      <c r="C82" s="384"/>
      <c r="D82" s="965"/>
      <c r="E82" s="384"/>
      <c r="F82" s="380"/>
      <c r="G82" s="380"/>
    </row>
    <row r="83" spans="1:7" ht="12" customHeight="1" x14ac:dyDescent="0.2">
      <c r="A83" s="970" t="s">
        <v>528</v>
      </c>
      <c r="B83" s="966" t="s">
        <v>152</v>
      </c>
      <c r="C83" s="967">
        <f>'Revenues 9-14'!B42</f>
        <v>1411</v>
      </c>
      <c r="D83" s="968" t="str">
        <f>'Revenues 9-14'!A42</f>
        <v>Regular -Transp Fees from Pupils or Parents (In State)</v>
      </c>
      <c r="E83" s="384" t="s">
        <v>1111</v>
      </c>
      <c r="F83" s="1065">
        <f>'Revenues 9-14'!F42</f>
        <v>69413</v>
      </c>
      <c r="G83" s="969"/>
    </row>
    <row r="84" spans="1:7" ht="12" customHeight="1" x14ac:dyDescent="0.2">
      <c r="A84" s="970" t="s">
        <v>528</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528</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528</v>
      </c>
      <c r="B86" s="970" t="s">
        <v>174</v>
      </c>
      <c r="C86" s="967">
        <v>1416</v>
      </c>
      <c r="D86" s="968" t="str">
        <f>'Revenues 9-14'!A46</f>
        <v>Regular Transp Fees from Other Sources (Out of State)</v>
      </c>
      <c r="E86" s="384"/>
      <c r="F86" s="1063">
        <f>'Revenues 9-14'!F46</f>
        <v>0</v>
      </c>
      <c r="G86" s="972"/>
    </row>
    <row r="87" spans="1:7" ht="12" customHeight="1" x14ac:dyDescent="0.2">
      <c r="A87" s="970" t="s">
        <v>528</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528</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528</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528</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528</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528</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526</v>
      </c>
      <c r="B93" s="970" t="s">
        <v>181</v>
      </c>
      <c r="C93" s="967">
        <v>1600</v>
      </c>
      <c r="D93" s="975" t="str">
        <f>'Revenues 9-14'!A75</f>
        <v>Total Food Service</v>
      </c>
      <c r="E93" s="384"/>
      <c r="F93" s="1063">
        <f>'Revenues 9-14'!C75</f>
        <v>571232</v>
      </c>
      <c r="G93" s="969"/>
    </row>
    <row r="94" spans="1:7" ht="12" customHeight="1" x14ac:dyDescent="0.2">
      <c r="A94" s="970" t="s">
        <v>146</v>
      </c>
      <c r="B94" s="970" t="s">
        <v>182</v>
      </c>
      <c r="C94" s="967">
        <v>1700</v>
      </c>
      <c r="D94" s="976" t="str">
        <f>'Revenues 9-14'!A82</f>
        <v>Total District/School Activity Income</v>
      </c>
      <c r="E94" s="384"/>
      <c r="F94" s="1063">
        <f>SUM('Revenues 9-14'!C82,'Revenues 9-14'!D82)</f>
        <v>2178966</v>
      </c>
      <c r="G94" s="969"/>
    </row>
    <row r="95" spans="1:7" ht="12" customHeight="1" x14ac:dyDescent="0.2">
      <c r="A95" s="970" t="s">
        <v>526</v>
      </c>
      <c r="B95" s="970" t="s">
        <v>183</v>
      </c>
      <c r="C95" s="967">
        <f>'Revenues 9-14'!B84</f>
        <v>1811</v>
      </c>
      <c r="D95" s="968" t="str">
        <f>'Revenues 9-14'!A84</f>
        <v>Rentals - Regular Textbooks</v>
      </c>
      <c r="E95" s="384"/>
      <c r="F95" s="1063">
        <f>'Revenues 9-14'!C84</f>
        <v>0</v>
      </c>
      <c r="G95" s="969"/>
    </row>
    <row r="96" spans="1:7" ht="12" customHeight="1" x14ac:dyDescent="0.2">
      <c r="A96" s="970" t="s">
        <v>526</v>
      </c>
      <c r="B96" s="970" t="s">
        <v>184</v>
      </c>
      <c r="C96" s="967">
        <f>'Revenues 9-14'!B87</f>
        <v>1819</v>
      </c>
      <c r="D96" s="968" t="str">
        <f>'Revenues 9-14'!A87</f>
        <v>Rentals - Other (Describe &amp; Itemize)</v>
      </c>
      <c r="E96" s="384"/>
      <c r="F96" s="1063">
        <f>'Revenues 9-14'!C87</f>
        <v>0</v>
      </c>
      <c r="G96" s="969"/>
    </row>
    <row r="97" spans="1:7" ht="12" customHeight="1" x14ac:dyDescent="0.2">
      <c r="A97" s="970" t="s">
        <v>526</v>
      </c>
      <c r="B97" s="970" t="s">
        <v>185</v>
      </c>
      <c r="C97" s="967">
        <f>'Revenues 9-14'!B88</f>
        <v>1821</v>
      </c>
      <c r="D97" s="968" t="str">
        <f>'Revenues 9-14'!A88</f>
        <v>Sales - Regular Textbooks</v>
      </c>
      <c r="E97" s="384"/>
      <c r="F97" s="1063">
        <f>'Revenues 9-14'!C88</f>
        <v>0</v>
      </c>
      <c r="G97" s="969"/>
    </row>
    <row r="98" spans="1:7" ht="12" customHeight="1" x14ac:dyDescent="0.2">
      <c r="A98" s="970" t="s">
        <v>526</v>
      </c>
      <c r="B98" s="970" t="s">
        <v>186</v>
      </c>
      <c r="C98" s="967">
        <f>'Revenues 9-14'!B91</f>
        <v>1829</v>
      </c>
      <c r="D98" s="968" t="str">
        <f>'Revenues 9-14'!A91</f>
        <v>Sales - Other (Describe &amp; Itemize)</v>
      </c>
      <c r="E98" s="384"/>
      <c r="F98" s="1063">
        <f>'Revenues 9-14'!C91</f>
        <v>0</v>
      </c>
      <c r="G98" s="969"/>
    </row>
    <row r="99" spans="1:7" ht="12" customHeight="1" x14ac:dyDescent="0.2">
      <c r="A99" s="970" t="s">
        <v>526</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25879</v>
      </c>
      <c r="G100" s="969"/>
    </row>
    <row r="101" spans="1:7" ht="12" customHeight="1" x14ac:dyDescent="0.2">
      <c r="A101" s="970" t="s">
        <v>581</v>
      </c>
      <c r="B101" s="970" t="s">
        <v>189</v>
      </c>
      <c r="C101" s="967">
        <f>'Revenues 9-14'!B98</f>
        <v>1940</v>
      </c>
      <c r="D101" s="968" t="str">
        <f>'Revenues 9-14'!A98</f>
        <v>Services Provided Other Districts</v>
      </c>
      <c r="E101" s="384"/>
      <c r="F101" s="1063">
        <f>SUM('Revenues 9-14'!C98,'Revenues 9-14'!D98,'Revenues 9-14'!F98)</f>
        <v>53978</v>
      </c>
      <c r="G101" s="969"/>
    </row>
    <row r="102" spans="1:7" ht="12" customHeight="1" x14ac:dyDescent="0.2">
      <c r="A102" s="970" t="s">
        <v>1170</v>
      </c>
      <c r="B102" s="970" t="s">
        <v>918</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526</v>
      </c>
      <c r="B103" s="970" t="s">
        <v>926</v>
      </c>
      <c r="C103" s="967">
        <f>'Revenues 9-14'!B106</f>
        <v>1993</v>
      </c>
      <c r="D103" s="968" t="str">
        <f>'Revenues 9-14'!A106</f>
        <v>Other Local Fees (Describe &amp; Itemize)</v>
      </c>
      <c r="E103" s="384"/>
      <c r="F103" s="1063">
        <f>('Revenues 9-14'!C106)</f>
        <v>52557</v>
      </c>
      <c r="G103" s="969"/>
    </row>
    <row r="104" spans="1:7" ht="12" customHeight="1" x14ac:dyDescent="0.2">
      <c r="A104" s="970" t="s">
        <v>581</v>
      </c>
      <c r="B104" s="970" t="s">
        <v>927</v>
      </c>
      <c r="C104" s="971">
        <v>3100</v>
      </c>
      <c r="D104" s="977" t="str">
        <f>'Revenues 9-14'!A131</f>
        <v>Total Special Education</v>
      </c>
      <c r="E104" s="384"/>
      <c r="F104" s="1063">
        <f>SUM('Revenues 9-14'!C131:D131,'Revenues 9-14'!F131)</f>
        <v>3923423</v>
      </c>
      <c r="G104" s="969"/>
    </row>
    <row r="105" spans="1:7" ht="12" customHeight="1" x14ac:dyDescent="0.2">
      <c r="A105" s="970" t="s">
        <v>761</v>
      </c>
      <c r="B105" s="970" t="s">
        <v>1696</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749</v>
      </c>
      <c r="B106" s="970" t="s">
        <v>928</v>
      </c>
      <c r="C106" s="978">
        <v>3300</v>
      </c>
      <c r="D106" s="968" t="str">
        <f>'Revenues 9-14'!A144</f>
        <v>Total Bilingual Ed</v>
      </c>
      <c r="E106" s="384"/>
      <c r="F106" s="1063">
        <f>SUM('Revenues 9-14'!C144,'Revenues 9-14'!G144)</f>
        <v>166268</v>
      </c>
      <c r="G106" s="969"/>
    </row>
    <row r="107" spans="1:7" ht="12" customHeight="1" x14ac:dyDescent="0.2">
      <c r="A107" s="970" t="s">
        <v>526</v>
      </c>
      <c r="B107" s="970" t="s">
        <v>929</v>
      </c>
      <c r="C107" s="978">
        <f>'Revenues 9-14'!B145</f>
        <v>3360</v>
      </c>
      <c r="D107" s="968" t="str">
        <f>'Revenues 9-14'!A145</f>
        <v>State Free Lunch &amp; Breakfast</v>
      </c>
      <c r="E107" s="384"/>
      <c r="F107" s="1063">
        <f>'Revenues 9-14'!C145</f>
        <v>5121</v>
      </c>
      <c r="G107" s="969"/>
    </row>
    <row r="108" spans="1:7" ht="12" customHeight="1" x14ac:dyDescent="0.2">
      <c r="A108" s="970" t="s">
        <v>761</v>
      </c>
      <c r="B108" s="970" t="s">
        <v>930</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931</v>
      </c>
      <c r="C109" s="978">
        <f>'Revenues 9-14'!B147</f>
        <v>3370</v>
      </c>
      <c r="D109" s="968" t="str">
        <f>'Revenues 9-14'!A147</f>
        <v>Driver Education</v>
      </c>
      <c r="E109" s="384"/>
      <c r="F109" s="1063">
        <f>SUM('Revenues 9-14'!C147,'Revenues 9-14'!D147)</f>
        <v>0</v>
      </c>
      <c r="G109" s="969"/>
    </row>
    <row r="110" spans="1:7" ht="12" customHeight="1" x14ac:dyDescent="0.2">
      <c r="A110" s="970" t="s">
        <v>753</v>
      </c>
      <c r="B110" s="970" t="s">
        <v>879</v>
      </c>
      <c r="C110" s="979">
        <v>3500</v>
      </c>
      <c r="D110" s="968" t="str">
        <f>'Revenues 9-14'!A154</f>
        <v>Total Transportation</v>
      </c>
      <c r="E110" s="384"/>
      <c r="F110" s="1063">
        <f>SUM('Revenues 9-14'!C154,'Revenues 9-14'!D154,'Revenues 9-14'!F154,'Revenues 9-14'!G154)</f>
        <v>806264</v>
      </c>
      <c r="G110" s="969"/>
    </row>
    <row r="111" spans="1:7" ht="12" customHeight="1" x14ac:dyDescent="0.2">
      <c r="A111" s="970" t="s">
        <v>526</v>
      </c>
      <c r="B111" s="970" t="s">
        <v>932</v>
      </c>
      <c r="C111" s="978">
        <f>'Revenues 9-14'!B155</f>
        <v>3610</v>
      </c>
      <c r="D111" s="968" t="str">
        <f>'Revenues 9-14'!A155</f>
        <v>Learning Improvement - Change Grants</v>
      </c>
      <c r="E111" s="384"/>
      <c r="F111" s="1063">
        <f>'Revenues 9-14'!C155</f>
        <v>0</v>
      </c>
      <c r="G111" s="969"/>
    </row>
    <row r="112" spans="1:7" ht="12" customHeight="1" x14ac:dyDescent="0.2">
      <c r="A112" s="970" t="s">
        <v>753</v>
      </c>
      <c r="B112" s="970" t="s">
        <v>933</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934</v>
      </c>
      <c r="C113" s="978">
        <f>'Revenues 9-14'!B157</f>
        <v>3695</v>
      </c>
      <c r="D113" s="968" t="str">
        <f>'Revenues 9-14'!A157</f>
        <v>Truant Alternative/Optional Education</v>
      </c>
      <c r="E113" s="384"/>
      <c r="F113" s="1063">
        <f>SUM('Revenues 9-14'!C157,'Revenues 9-14'!F157,'Revenues 9-14'!G157)</f>
        <v>15461</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935</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753</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753</v>
      </c>
      <c r="B119" s="970" t="s">
        <v>936</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1170</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1170</v>
      </c>
      <c r="B121" s="980" t="s">
        <v>937</v>
      </c>
      <c r="C121" s="981">
        <f>'Revenues 9-14'!B166</f>
        <v>3780</v>
      </c>
      <c r="D121" s="982" t="str">
        <f>'Revenues 9-14'!A166</f>
        <v>Technology - Technology for Success</v>
      </c>
      <c r="E121" s="384"/>
      <c r="F121" s="1065">
        <f>SUM('Revenues 9-14'!C166:G166)</f>
        <v>0</v>
      </c>
      <c r="G121" s="969"/>
    </row>
    <row r="122" spans="1:7" ht="12" customHeight="1" x14ac:dyDescent="0.2">
      <c r="A122" s="980" t="s">
        <v>582</v>
      </c>
      <c r="B122" s="980" t="s">
        <v>938</v>
      </c>
      <c r="C122" s="981">
        <f>'Revenues 9-14'!B167</f>
        <v>3815</v>
      </c>
      <c r="D122" s="982" t="str">
        <f>'Revenues 9-14'!A167</f>
        <v>State Charter Schools</v>
      </c>
      <c r="E122" s="384"/>
      <c r="F122" s="1065">
        <f>SUM('Revenues 9-14'!C167,'Revenues 9-14'!F167)</f>
        <v>0</v>
      </c>
      <c r="G122" s="969"/>
    </row>
    <row r="123" spans="1:7" ht="12" customHeight="1" x14ac:dyDescent="0.2">
      <c r="A123" s="381" t="s">
        <v>527</v>
      </c>
      <c r="B123" s="381" t="s">
        <v>939</v>
      </c>
      <c r="C123" s="983">
        <f>'Revenues 9-14'!B170</f>
        <v>3925</v>
      </c>
      <c r="D123" s="984" t="str">
        <f>'Revenues 9-14'!A170</f>
        <v>School Infrastructure - Maintenance Projects</v>
      </c>
      <c r="E123" s="384"/>
      <c r="F123" s="1063">
        <f>'Revenues 9-14'!D170</f>
        <v>0</v>
      </c>
      <c r="G123" s="68"/>
    </row>
    <row r="124" spans="1:7" ht="12" customHeight="1" x14ac:dyDescent="0.2">
      <c r="A124" s="381" t="s">
        <v>578</v>
      </c>
      <c r="B124" s="381" t="s">
        <v>940</v>
      </c>
      <c r="C124" s="983">
        <f>'Revenues 9-14'!B171</f>
        <v>3999</v>
      </c>
      <c r="D124" s="984" t="s">
        <v>622</v>
      </c>
      <c r="E124" s="1045"/>
      <c r="F124" s="1063">
        <f>SUM('Revenues 9-14'!C171:G171,'Revenues 9-14'!J171)</f>
        <v>37238</v>
      </c>
      <c r="G124" s="68"/>
    </row>
    <row r="125" spans="1:7" ht="12" customHeight="1" x14ac:dyDescent="0.2">
      <c r="A125" s="381" t="s">
        <v>526</v>
      </c>
      <c r="B125" s="381" t="s">
        <v>941</v>
      </c>
      <c r="C125" s="985">
        <f>'Revenues 9-14'!B180</f>
        <v>4045</v>
      </c>
      <c r="D125" s="984" t="str">
        <f>'Revenues 9-14'!A180 &amp; " (Subtract)"</f>
        <v>Head Start (Subtract)</v>
      </c>
      <c r="E125" s="384"/>
      <c r="F125" s="1063">
        <f>SUM(-'Revenues 9-14'!C180)</f>
        <v>-1543310</v>
      </c>
      <c r="G125" s="68"/>
    </row>
    <row r="126" spans="1:7" ht="12" customHeight="1" x14ac:dyDescent="0.2">
      <c r="A126" s="381" t="s">
        <v>753</v>
      </c>
      <c r="B126" s="381" t="s">
        <v>942</v>
      </c>
      <c r="C126" s="985" t="s">
        <v>1137</v>
      </c>
      <c r="D126" s="984" t="str">
        <f>('Revenues 9-14'!A184)</f>
        <v>Total Restricted Grants-In-Aid Received Directly from Federal Govt</v>
      </c>
      <c r="E126" s="384"/>
      <c r="F126" s="1063">
        <f>SUM('Revenues 9-14'!C184,'Revenues 9-14'!D184,'Revenues 9-14'!F184,'Revenues 9-14'!G184)</f>
        <v>2726855</v>
      </c>
      <c r="G126" s="68"/>
    </row>
    <row r="127" spans="1:7" ht="12" customHeight="1" x14ac:dyDescent="0.2">
      <c r="A127" s="381" t="s">
        <v>753</v>
      </c>
      <c r="B127" s="381" t="s">
        <v>943</v>
      </c>
      <c r="C127" s="985" t="s">
        <v>1137</v>
      </c>
      <c r="D127" s="986" t="str">
        <f>'Revenues 9-14'!A191</f>
        <v>Total Title VI</v>
      </c>
      <c r="E127" s="384"/>
      <c r="F127" s="1063">
        <f>SUM('Revenues 9-14'!C191,'Revenues 9-14'!D191,'Revenues 9-14'!F191,'Revenues 9-14'!G191)</f>
        <v>89006</v>
      </c>
      <c r="G127" s="68"/>
    </row>
    <row r="128" spans="1:7" ht="12" customHeight="1" x14ac:dyDescent="0.2">
      <c r="A128" s="381" t="s">
        <v>749</v>
      </c>
      <c r="B128" s="381" t="s">
        <v>880</v>
      </c>
      <c r="C128" s="985" t="s">
        <v>1137</v>
      </c>
      <c r="D128" s="984" t="str">
        <f>'Revenues 9-14'!A201</f>
        <v>Total Food Service</v>
      </c>
      <c r="E128" s="384"/>
      <c r="F128" s="1063">
        <f>SUM('Revenues 9-14'!C201,'Revenues 9-14'!G201)</f>
        <v>1448827</v>
      </c>
      <c r="G128" s="68"/>
    </row>
    <row r="129" spans="1:7" ht="12" customHeight="1" x14ac:dyDescent="0.2">
      <c r="A129" s="381" t="s">
        <v>753</v>
      </c>
      <c r="B129" s="381" t="s">
        <v>881</v>
      </c>
      <c r="C129" s="985" t="s">
        <v>1137</v>
      </c>
      <c r="D129" s="986" t="str">
        <f>'Revenues 9-14'!A211</f>
        <v>Total Title I</v>
      </c>
      <c r="E129" s="384"/>
      <c r="F129" s="1063">
        <f>SUM('Revenues 9-14'!C211,'Revenues 9-14'!D211,'Revenues 9-14'!F211,'Revenues 9-14'!G211)</f>
        <v>1374240</v>
      </c>
      <c r="G129" s="68"/>
    </row>
    <row r="130" spans="1:7" ht="12" customHeight="1" x14ac:dyDescent="0.2">
      <c r="A130" s="381" t="s">
        <v>753</v>
      </c>
      <c r="B130" s="381" t="s">
        <v>882</v>
      </c>
      <c r="C130" s="985" t="s">
        <v>1137</v>
      </c>
      <c r="D130" s="986" t="str">
        <f>'Revenues 9-14'!A216</f>
        <v>Total Title IV</v>
      </c>
      <c r="E130" s="384"/>
      <c r="F130" s="1063">
        <f>SUM('Revenues 9-14'!C216,'Revenues 9-14'!D216,'Revenues 9-14'!F216,'Revenues 9-14'!G216)</f>
        <v>355661</v>
      </c>
      <c r="G130" s="68"/>
    </row>
    <row r="131" spans="1:7" ht="12" customHeight="1" x14ac:dyDescent="0.2">
      <c r="A131" s="381" t="s">
        <v>753</v>
      </c>
      <c r="B131" s="381" t="s">
        <v>195</v>
      </c>
      <c r="C131" s="985">
        <f>'Revenues 9-14'!B220</f>
        <v>4620</v>
      </c>
      <c r="D131" s="986" t="str">
        <f>'Revenues 9-14'!A220</f>
        <v>Fed - Spec Education - IDEA - Flow Through</v>
      </c>
      <c r="E131" s="384"/>
      <c r="F131" s="1063">
        <f>SUM('Revenues 9-14'!C220:D220,'Revenues 9-14'!F220:G220)</f>
        <v>1767492</v>
      </c>
      <c r="G131" s="68"/>
    </row>
    <row r="132" spans="1:7" ht="12" customHeight="1" x14ac:dyDescent="0.2">
      <c r="A132" s="381" t="s">
        <v>753</v>
      </c>
      <c r="B132" s="381" t="s">
        <v>196</v>
      </c>
      <c r="C132" s="985">
        <f>'Revenues 9-14'!B221</f>
        <v>4625</v>
      </c>
      <c r="D132" s="986" t="str">
        <f>'Revenues 9-14'!A221</f>
        <v>Fed - Spec Education - IDEA - Room &amp; Board</v>
      </c>
      <c r="E132" s="384"/>
      <c r="F132" s="1063">
        <f>SUM('Revenues 9-14'!C221,'Revenues 9-14'!D221,'Revenues 9-14'!F221,'Revenues 9-14'!G221)</f>
        <v>482667</v>
      </c>
      <c r="G132" s="68"/>
    </row>
    <row r="133" spans="1:7" ht="12" customHeight="1" x14ac:dyDescent="0.2">
      <c r="A133" s="381" t="s">
        <v>753</v>
      </c>
      <c r="B133" s="381" t="s">
        <v>944</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753</v>
      </c>
      <c r="B134" s="381" t="s">
        <v>883</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761</v>
      </c>
      <c r="B135" s="381" t="s">
        <v>884</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1697</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1698</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945</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1699</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753</v>
      </c>
      <c r="B145" s="1120" t="s">
        <v>1700</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1701</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949</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1702</v>
      </c>
      <c r="C159" s="1121" t="s">
        <v>271</v>
      </c>
      <c r="D159" s="1129" t="str">
        <f>'Revenues 9-14'!A258</f>
        <v>Other ARRA Funds Ed Job Fund Program</v>
      </c>
      <c r="E159" s="1122"/>
      <c r="F159" s="1124">
        <f>SUM('Revenues 9-14'!C258:G258,'Revenues 9-14'!J258)</f>
        <v>0</v>
      </c>
      <c r="G159" s="380"/>
    </row>
    <row r="160" spans="1:7" s="574" customFormat="1" x14ac:dyDescent="0.2">
      <c r="A160" s="1174" t="s">
        <v>578</v>
      </c>
      <c r="B160" s="1236" t="s">
        <v>1830</v>
      </c>
      <c r="C160" s="1175" t="s">
        <v>984</v>
      </c>
      <c r="D160" s="1176" t="s">
        <v>885</v>
      </c>
      <c r="E160" s="1177"/>
      <c r="F160" s="1063">
        <f>SUM(F136:F159)</f>
        <v>0</v>
      </c>
      <c r="G160" s="380"/>
    </row>
    <row r="161" spans="1:7" s="574" customFormat="1" x14ac:dyDescent="0.2">
      <c r="A161" s="1174" t="s">
        <v>526</v>
      </c>
      <c r="B161" s="1236" t="s">
        <v>1726</v>
      </c>
      <c r="C161" s="1175" t="s">
        <v>1724</v>
      </c>
      <c r="D161" s="1176" t="s">
        <v>1725</v>
      </c>
      <c r="E161" s="1177"/>
      <c r="F161" s="1063">
        <f>SUM('Revenues 9-14'!C260)</f>
        <v>0</v>
      </c>
      <c r="G161" s="380"/>
    </row>
    <row r="162" spans="1:7" s="574" customFormat="1" x14ac:dyDescent="0.2">
      <c r="A162" s="1174" t="s">
        <v>578</v>
      </c>
      <c r="B162" s="1236" t="s">
        <v>1782</v>
      </c>
      <c r="C162" s="1175" t="s">
        <v>1783</v>
      </c>
      <c r="D162" s="1176" t="s">
        <v>1784</v>
      </c>
      <c r="E162" s="1177"/>
      <c r="F162" s="1063">
        <f>SUM('Revenues 9-14'!C261:H261,'Revenues 9-14'!J261:K261)</f>
        <v>0</v>
      </c>
      <c r="G162" s="380"/>
    </row>
    <row r="163" spans="1:7" ht="12" customHeight="1" x14ac:dyDescent="0.2">
      <c r="A163" s="381" t="s">
        <v>1171</v>
      </c>
      <c r="B163" s="381" t="s">
        <v>1817</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886</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1727</v>
      </c>
      <c r="C165" s="985">
        <f>'Revenues 9-14'!B264</f>
        <v>4909</v>
      </c>
      <c r="D165" s="984" t="str">
        <f>'Revenues 9-14'!A264</f>
        <v>Title III - Language Inst Program - Limited Eng (LIPLEP)</v>
      </c>
      <c r="E165" s="384"/>
      <c r="F165" s="1063">
        <f>SUM('Revenues 9-14'!C264,'Revenues 9-14'!F264,'Revenues 9-14'!G264)</f>
        <v>141334</v>
      </c>
      <c r="G165" s="987"/>
    </row>
    <row r="166" spans="1:7" ht="12" customHeight="1" x14ac:dyDescent="0.2">
      <c r="A166" s="381" t="s">
        <v>6</v>
      </c>
      <c r="B166" s="381" t="s">
        <v>1818</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753</v>
      </c>
      <c r="B167" s="381" t="s">
        <v>775</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753</v>
      </c>
      <c r="B168" s="988" t="s">
        <v>776</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753</v>
      </c>
      <c r="B169" s="381" t="s">
        <v>777</v>
      </c>
      <c r="C169" s="985">
        <f>'Revenues 9-14'!B268</f>
        <v>4932</v>
      </c>
      <c r="D169" s="986" t="str">
        <f>'Revenues 9-14'!A268</f>
        <v>Title II - Teacher Quality</v>
      </c>
      <c r="E169" s="384"/>
      <c r="F169" s="1065">
        <f>SUM('Revenues 9-14'!C268,'Revenues 9-14'!D268,'Revenues 9-14'!F268,'Revenues 9-14'!G268)</f>
        <v>117252</v>
      </c>
      <c r="G169" s="68"/>
    </row>
    <row r="170" spans="1:7" ht="12" customHeight="1" x14ac:dyDescent="0.2">
      <c r="A170" s="381" t="s">
        <v>753</v>
      </c>
      <c r="B170" s="381" t="s">
        <v>950</v>
      </c>
      <c r="C170" s="985">
        <f>'Revenues 9-14'!B269</f>
        <v>4960</v>
      </c>
      <c r="D170" s="984" t="str">
        <f>'Revenues 9-14'!A269</f>
        <v>Federal Charter Schools</v>
      </c>
      <c r="E170" s="384"/>
      <c r="F170" s="1063">
        <f>SUM('Revenues 9-14'!C269:D269,'Revenues 9-14'!F269:G269)</f>
        <v>0</v>
      </c>
      <c r="G170" s="68"/>
    </row>
    <row r="171" spans="1:7" ht="12" customHeight="1" x14ac:dyDescent="0.2">
      <c r="A171" s="381" t="s">
        <v>753</v>
      </c>
      <c r="B171" s="381" t="s">
        <v>887</v>
      </c>
      <c r="C171" s="985">
        <f>'Revenues 9-14'!B270</f>
        <v>4991</v>
      </c>
      <c r="D171" s="986" t="str">
        <f>'Revenues 9-14'!A270</f>
        <v>Medicaid Matching Funds - Administrative Outreach</v>
      </c>
      <c r="E171" s="384"/>
      <c r="F171" s="1063">
        <f>SUM('Revenues 9-14'!C270:D270,'Revenues 9-14'!F270:G270)</f>
        <v>348260</v>
      </c>
      <c r="G171" s="991">
        <v>6320</v>
      </c>
    </row>
    <row r="172" spans="1:7" ht="12" customHeight="1" x14ac:dyDescent="0.2">
      <c r="A172" s="381" t="s">
        <v>753</v>
      </c>
      <c r="B172" s="381" t="s">
        <v>1728</v>
      </c>
      <c r="C172" s="985">
        <f>'Revenues 9-14'!B271</f>
        <v>4992</v>
      </c>
      <c r="D172" s="986" t="str">
        <f>'Revenues 9-14'!A271</f>
        <v>Medicaid Matching Funds - Fee-for-Service Program</v>
      </c>
      <c r="E172" s="384"/>
      <c r="F172" s="1063">
        <f>SUM('Revenues 9-14'!C271:D271,'Revenues 9-14'!F271:G271)</f>
        <v>704992</v>
      </c>
      <c r="G172" s="991"/>
    </row>
    <row r="173" spans="1:7" x14ac:dyDescent="0.2">
      <c r="A173" s="1040" t="s">
        <v>753</v>
      </c>
      <c r="B173" s="988" t="s">
        <v>1819</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1837</v>
      </c>
      <c r="E175" s="1046" t="s">
        <v>1111</v>
      </c>
      <c r="F175" s="1107">
        <f>SUM(F83:F135,F160:F173)</f>
        <v>15919076</v>
      </c>
    </row>
    <row r="176" spans="1:7" ht="12" customHeight="1" x14ac:dyDescent="0.2">
      <c r="A176" s="584"/>
      <c r="B176" s="585"/>
      <c r="C176" s="586"/>
      <c r="D176" s="992" t="s">
        <v>1836</v>
      </c>
      <c r="E176" s="1046"/>
      <c r="F176" s="1108">
        <f>'PCTC-OEPP 28-29'!F76-F175</f>
        <v>88981368</v>
      </c>
    </row>
    <row r="177" spans="1:7" ht="12" customHeight="1" x14ac:dyDescent="0.2">
      <c r="A177" s="584"/>
      <c r="B177" s="585"/>
      <c r="C177" s="586"/>
      <c r="D177" s="992" t="s">
        <v>1988</v>
      </c>
      <c r="E177" s="1046"/>
      <c r="F177" s="1108">
        <f>'Cap Outlay Deprec 27'!I18</f>
        <v>2722344</v>
      </c>
    </row>
    <row r="178" spans="1:7" ht="12" customHeight="1" x14ac:dyDescent="0.2">
      <c r="A178" s="584"/>
      <c r="B178" s="585"/>
      <c r="C178" s="586"/>
      <c r="D178" s="992" t="s">
        <v>1838</v>
      </c>
      <c r="E178" s="1046"/>
      <c r="F178" s="1108">
        <f>F176+F177</f>
        <v>91703712</v>
      </c>
    </row>
    <row r="179" spans="1:7" ht="12" customHeight="1" x14ac:dyDescent="0.2">
      <c r="A179" s="584"/>
      <c r="B179" s="587"/>
      <c r="C179" s="586"/>
      <c r="D179" s="992" t="s">
        <v>1989</v>
      </c>
      <c r="E179" s="1046"/>
      <c r="F179" s="1109">
        <f>'PCTC-OEPP 28-29'!F77</f>
        <v>7353.19</v>
      </c>
      <c r="G179" s="68"/>
    </row>
    <row r="180" spans="1:7" ht="12" customHeight="1" thickBot="1" x14ac:dyDescent="0.25">
      <c r="A180" s="584"/>
      <c r="B180" s="587"/>
      <c r="C180" s="586"/>
      <c r="D180" s="992" t="s">
        <v>1912</v>
      </c>
      <c r="E180" s="1046" t="s">
        <v>1913</v>
      </c>
      <c r="F180" s="1110">
        <f>F178/F179</f>
        <v>12471.28280378992</v>
      </c>
      <c r="G180" s="67">
        <v>6323</v>
      </c>
    </row>
    <row r="181" spans="1:7" ht="12" thickTop="1" x14ac:dyDescent="0.2">
      <c r="B181" s="68"/>
      <c r="C181" s="385"/>
      <c r="D181" s="68"/>
      <c r="E181" s="385"/>
      <c r="F181" s="68"/>
      <c r="G181" s="993">
        <v>6326</v>
      </c>
    </row>
    <row r="182" spans="1:7" ht="12.2" customHeight="1" x14ac:dyDescent="0.2">
      <c r="A182" s="68" t="s">
        <v>1634</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A26" sqref="A26"/>
    </sheetView>
  </sheetViews>
  <sheetFormatPr defaultColWidth="9.140625" defaultRowHeight="12.75" x14ac:dyDescent="0.2"/>
  <cols>
    <col min="1" max="1" width="8.140625" style="214" customWidth="1"/>
    <col min="2" max="2" width="46.85546875" style="214" customWidth="1"/>
    <col min="3" max="3" width="8" style="214" customWidth="1"/>
    <col min="4" max="6" width="16.5703125" style="214" customWidth="1"/>
    <col min="7" max="7" width="17.140625" style="214" customWidth="1"/>
    <col min="8" max="8" width="3.5703125" style="214" customWidth="1"/>
    <col min="9" max="9" width="3.42578125" style="393" customWidth="1"/>
    <col min="10" max="10" width="5.42578125" style="214" customWidth="1"/>
    <col min="11" max="14" width="4.5703125" style="214" customWidth="1"/>
    <col min="15" max="16384" width="9.140625" style="214"/>
  </cols>
  <sheetData>
    <row r="1" spans="1:9" ht="25.5" customHeight="1" x14ac:dyDescent="0.2">
      <c r="A1" s="835" t="s">
        <v>1304</v>
      </c>
      <c r="B1" s="836"/>
      <c r="C1" s="837"/>
    </row>
    <row r="2" spans="1:9" x14ac:dyDescent="0.2">
      <c r="A2" s="843" t="s">
        <v>1305</v>
      </c>
      <c r="B2" s="838"/>
      <c r="C2" s="838"/>
      <c r="D2" s="838"/>
      <c r="E2" s="847"/>
      <c r="F2" s="847"/>
      <c r="G2" s="839"/>
    </row>
    <row r="3" spans="1:9" ht="12" customHeight="1" x14ac:dyDescent="0.2">
      <c r="A3" s="1527" t="s">
        <v>1603</v>
      </c>
      <c r="B3" s="841"/>
      <c r="C3" s="841"/>
      <c r="D3" s="841"/>
      <c r="E3" s="848"/>
      <c r="F3" s="848"/>
      <c r="G3" s="842"/>
    </row>
    <row r="4" spans="1:9" x14ac:dyDescent="0.2">
      <c r="A4" s="845" t="s">
        <v>853</v>
      </c>
      <c r="B4" s="844"/>
      <c r="C4" s="844"/>
      <c r="D4" s="844"/>
      <c r="E4" s="849"/>
      <c r="F4" s="850"/>
      <c r="G4" s="851"/>
      <c r="H4" s="21"/>
      <c r="I4" s="21"/>
    </row>
    <row r="5" spans="1:9" s="1613" customFormat="1" ht="57" customHeight="1" x14ac:dyDescent="0.2">
      <c r="A5" s="2453" t="s">
        <v>1615</v>
      </c>
      <c r="B5" s="2454"/>
      <c r="C5" s="2454"/>
      <c r="D5" s="2454"/>
      <c r="E5" s="2454"/>
      <c r="F5" s="2454"/>
      <c r="G5" s="2455"/>
      <c r="H5" s="3"/>
      <c r="I5" s="1612"/>
    </row>
    <row r="6" spans="1:9" s="2" customFormat="1" x14ac:dyDescent="0.2">
      <c r="A6" s="773" t="s">
        <v>228</v>
      </c>
      <c r="B6" s="784"/>
      <c r="C6" s="784"/>
      <c r="D6" s="774"/>
      <c r="E6" s="774"/>
      <c r="F6" s="855"/>
      <c r="G6" s="857"/>
      <c r="H6" s="215"/>
      <c r="I6" s="215"/>
    </row>
    <row r="7" spans="1:9" s="2" customFormat="1" ht="12" customHeight="1" x14ac:dyDescent="0.2">
      <c r="A7" s="785" t="s">
        <v>1058</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816</v>
      </c>
      <c r="B10" s="786"/>
      <c r="C10" s="789"/>
      <c r="D10" s="787"/>
      <c r="E10" s="854"/>
      <c r="F10" s="856"/>
      <c r="G10" s="1111"/>
      <c r="H10" s="215"/>
      <c r="I10" s="215"/>
    </row>
    <row r="11" spans="1:9" s="2" customFormat="1" ht="22.5" customHeight="1" x14ac:dyDescent="0.2">
      <c r="A11" s="2458" t="s">
        <v>2055</v>
      </c>
      <c r="B11" s="2459"/>
      <c r="C11" s="2459"/>
      <c r="D11" s="2460"/>
      <c r="E11" s="1948">
        <v>176706</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428</v>
      </c>
      <c r="B15" s="774"/>
      <c r="C15" s="774"/>
      <c r="D15" s="774"/>
      <c r="E15" s="774"/>
      <c r="F15" s="774"/>
      <c r="G15" s="775"/>
      <c r="H15" s="215"/>
      <c r="I15" s="215"/>
    </row>
    <row r="16" spans="1:9" s="2" customFormat="1" x14ac:dyDescent="0.2">
      <c r="A16" s="1528" t="s">
        <v>1628</v>
      </c>
      <c r="B16" s="846"/>
      <c r="C16" s="840"/>
      <c r="D16" s="840"/>
      <c r="E16" s="852"/>
      <c r="F16" s="852"/>
      <c r="G16" s="853"/>
      <c r="H16" s="215"/>
      <c r="I16" s="215"/>
    </row>
    <row r="17" spans="1:9" s="2" customFormat="1" ht="12" customHeight="1" x14ac:dyDescent="0.2">
      <c r="A17" s="392"/>
      <c r="B17" s="391"/>
      <c r="C17" s="214"/>
      <c r="D17" s="776" t="s">
        <v>611</v>
      </c>
      <c r="E17" s="603"/>
      <c r="F17" s="776" t="s">
        <v>500</v>
      </c>
      <c r="G17" s="777"/>
      <c r="H17" s="286"/>
      <c r="I17" s="215"/>
    </row>
    <row r="18" spans="1:9" s="23" customFormat="1" ht="11.25" x14ac:dyDescent="0.2">
      <c r="A18" s="752"/>
      <c r="C18" s="754" t="s">
        <v>501</v>
      </c>
      <c r="D18" s="754" t="s">
        <v>502</v>
      </c>
      <c r="E18" s="754" t="s">
        <v>56</v>
      </c>
      <c r="F18" s="754" t="s">
        <v>502</v>
      </c>
      <c r="G18" s="754" t="s">
        <v>56</v>
      </c>
      <c r="H18" s="752"/>
      <c r="I18" s="753"/>
    </row>
    <row r="19" spans="1:9" s="2" customFormat="1" ht="12" customHeight="1" x14ac:dyDescent="0.2">
      <c r="A19" s="761" t="s">
        <v>523</v>
      </c>
      <c r="B19" s="755"/>
      <c r="C19" s="756" t="s">
        <v>649</v>
      </c>
      <c r="D19" s="763"/>
      <c r="E19" s="764">
        <f>'Expenditures 15-22'!K33-SUM('Expenditures 15-22'!G33,'Expenditures 15-22'!I33)+'Expenditures 15-22'!D223</f>
        <v>63453696</v>
      </c>
      <c r="F19" s="763"/>
      <c r="G19" s="765">
        <f>'Expenditures 15-22'!K33-SUM('Expenditures 15-22'!G33,'Expenditures 15-22'!I33)+'Expenditures 15-22'!D223</f>
        <v>63453696</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461</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8499736</v>
      </c>
      <c r="F21" s="763"/>
      <c r="G21" s="765">
        <f>'Expenditures 15-22'!K42-SUM('Expenditures 15-22'!G42,'Expenditures 15-22'!I42)+'Expenditures 15-22'!K120-SUM('Expenditures 15-22'!G120,'Expenditures 15-22'!I120)+'Expenditures 15-22'!K174-SUM('Expenditures 15-22'!G174,'Expenditures 15-22'!I174)+'Expenditures 15-22'!D232</f>
        <v>8499736</v>
      </c>
      <c r="H21" s="286"/>
      <c r="I21" s="215"/>
    </row>
    <row r="22" spans="1:9" s="2" customFormat="1" ht="12" customHeight="1" x14ac:dyDescent="0.2">
      <c r="A22" s="762" t="s">
        <v>643</v>
      </c>
      <c r="B22" s="758"/>
      <c r="C22" s="757">
        <v>2200</v>
      </c>
      <c r="D22" s="763"/>
      <c r="E22" s="764">
        <f>'Expenditures 15-22'!K47-SUM('Expenditures 15-22'!G47,'Expenditures 15-22'!I47)+'Expenditures 15-22'!D237</f>
        <v>4505366</v>
      </c>
      <c r="F22" s="763"/>
      <c r="G22" s="765">
        <f>'Expenditures 15-22'!K47-SUM('Expenditures 15-22'!G47,'Expenditures 15-22'!I47)+'Expenditures 15-22'!D237</f>
        <v>4505366</v>
      </c>
      <c r="H22" s="286"/>
      <c r="I22" s="215"/>
    </row>
    <row r="23" spans="1:9" s="2" customFormat="1" ht="12" customHeight="1" x14ac:dyDescent="0.2">
      <c r="A23" s="762" t="s">
        <v>644</v>
      </c>
      <c r="B23" s="758"/>
      <c r="C23" s="757">
        <v>2300</v>
      </c>
      <c r="D23" s="763"/>
      <c r="E23" s="764">
        <f>'Expenditures 15-22'!K53-SUM('Expenditures 15-22'!G53,'Expenditures 15-22'!I53)+'Expenditures 15-22'!D251+'Expenditures 15-22'!K323-SUM('Expenditures 15-22'!G323,'Expenditures 15-22'!I323)</f>
        <v>3253318</v>
      </c>
      <c r="F23" s="763"/>
      <c r="G23" s="764">
        <f>'Expenditures 15-22'!K53-SUM('Expenditures 15-22'!G53,'Expenditures 15-22'!I53)+'Expenditures 15-22'!D251+'Expenditures 15-22'!K323-SUM('Expenditures 15-22'!G323,'Expenditures 15-22'!I323)</f>
        <v>3253318</v>
      </c>
      <c r="H23" s="286"/>
      <c r="I23" s="215"/>
    </row>
    <row r="24" spans="1:9" s="2" customFormat="1" ht="12" customHeight="1" x14ac:dyDescent="0.2">
      <c r="A24" s="762" t="s">
        <v>645</v>
      </c>
      <c r="B24" s="758"/>
      <c r="C24" s="757">
        <v>2400</v>
      </c>
      <c r="D24" s="763"/>
      <c r="E24" s="764">
        <f>'Expenditures 15-22'!K57-SUM('Expenditures 15-22'!G57,'Expenditures 15-22'!I57)+'Expenditures 15-22'!D255</f>
        <v>5297982</v>
      </c>
      <c r="F24" s="763"/>
      <c r="G24" s="765">
        <f>'Expenditures 15-22'!K57-SUM('Expenditures 15-22'!G57,'Expenditures 15-22'!I57)+'Expenditures 15-22'!D255</f>
        <v>5297982</v>
      </c>
      <c r="H24" s="286"/>
      <c r="I24" s="215"/>
    </row>
    <row r="25" spans="1:9" s="2" customFormat="1" ht="12" customHeight="1" x14ac:dyDescent="0.2">
      <c r="A25" s="761" t="s">
        <v>646</v>
      </c>
      <c r="B25" s="759"/>
      <c r="C25" s="757"/>
      <c r="D25" s="763"/>
      <c r="E25" s="764"/>
      <c r="F25" s="763"/>
      <c r="G25" s="765"/>
      <c r="H25" s="286"/>
      <c r="I25" s="215"/>
    </row>
    <row r="26" spans="1:9" s="2" customFormat="1" ht="12" customHeight="1" x14ac:dyDescent="0.2">
      <c r="A26" s="762" t="s">
        <v>594</v>
      </c>
      <c r="B26" s="760"/>
      <c r="C26" s="757">
        <v>2510</v>
      </c>
      <c r="D26" s="764">
        <f>'Expenditures 15-22'!K59-SUM('Expenditures 15-22'!G59,'Expenditures 15-22'!I59)+'Expenditures 15-22'!D257-E7</f>
        <v>528207</v>
      </c>
      <c r="E26" s="764">
        <f>'Expenditures 15-22'!K122-SUM('Expenditures 15-22'!G122,'Expenditures 15-22'!I122)+E7</f>
        <v>0</v>
      </c>
      <c r="F26" s="764">
        <f>'Expenditures 15-22'!K59-SUM('Expenditures 15-22'!G59,'Expenditures 15-22'!I59)+'Expenditures 15-22'!D257-E7</f>
        <v>528207</v>
      </c>
      <c r="G26" s="765">
        <f>'Expenditures 15-22'!K122-SUM('Expenditures 15-22'!G122,'Expenditures 15-22'!I122)+E7</f>
        <v>0</v>
      </c>
      <c r="H26" s="286"/>
      <c r="I26" s="215"/>
    </row>
    <row r="27" spans="1:9" s="2" customFormat="1" ht="12" customHeight="1" x14ac:dyDescent="0.2">
      <c r="A27" s="762" t="s">
        <v>531</v>
      </c>
      <c r="B27" s="760"/>
      <c r="C27" s="757">
        <v>2520</v>
      </c>
      <c r="D27" s="764">
        <f>'Expenditures 15-22'!K60-SUM('Expenditures 15-22'!G60,'Expenditures 15-22'!I60)+'Expenditures 15-22'!D258-E8</f>
        <v>560703</v>
      </c>
      <c r="E27" s="764">
        <f>E8</f>
        <v>0</v>
      </c>
      <c r="F27" s="764">
        <f>'Expenditures 15-22'!K60-SUM('Expenditures 15-22'!G60,'Expenditures 15-22'!I60)+'Expenditures 15-22'!D258-E8</f>
        <v>560703</v>
      </c>
      <c r="G27" s="765">
        <f>E8</f>
        <v>0</v>
      </c>
      <c r="H27" s="286"/>
      <c r="I27" s="215"/>
    </row>
    <row r="28" spans="1:9" s="2" customFormat="1" ht="12" customHeight="1" x14ac:dyDescent="0.2">
      <c r="A28" s="762" t="s">
        <v>595</v>
      </c>
      <c r="B28" s="760"/>
      <c r="C28" s="757">
        <v>2540</v>
      </c>
      <c r="D28" s="767"/>
      <c r="E28" s="764">
        <f>'Expenditures 15-22'!K61-SUM('Expenditures 15-22'!G61,'Expenditures 15-22'!I61)+'Expenditures 15-22'!K124-SUM('Expenditures 15-22'!G124,'Expenditures 15-22'!I124)+'Expenditures 15-22'!D260</f>
        <v>6962598</v>
      </c>
      <c r="F28" s="767">
        <f>'Expenditures 15-22'!K61-SUM('Expenditures 15-22'!G61,'Expenditures 15-22'!I61)+'Expenditures 15-22'!K124-SUM('Expenditures 15-22'!G124,'Expenditures 15-22'!I124)+'Expenditures 15-22'!D260-E9</f>
        <v>6962598</v>
      </c>
      <c r="G28" s="765">
        <f>E9</f>
        <v>0</v>
      </c>
      <c r="H28" s="286"/>
      <c r="I28" s="215"/>
    </row>
    <row r="29" spans="1:9" ht="12" customHeight="1" x14ac:dyDescent="0.2">
      <c r="A29" s="762" t="s">
        <v>596</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3813780</v>
      </c>
      <c r="F29" s="763"/>
      <c r="G29" s="765">
        <f>'Expenditures 15-22'!K62-SUM('Expenditures 15-22'!G62,'Expenditures 15-22'!I62)+'Expenditures 15-22'!K125-SUM('Expenditures 15-22'!G125,'Expenditures 15-22'!I125)+'Expenditures 15-22'!K176-SUM('Expenditures 15-22'!G176,'Expenditures 15-22'!I176)+'Expenditures 15-22'!D261</f>
        <v>3813780</v>
      </c>
      <c r="H29" s="392"/>
    </row>
    <row r="30" spans="1:9" ht="12" customHeight="1" x14ac:dyDescent="0.2">
      <c r="A30" s="762" t="s">
        <v>106</v>
      </c>
      <c r="B30" s="760"/>
      <c r="C30" s="757">
        <v>2560</v>
      </c>
      <c r="D30" s="763"/>
      <c r="E30" s="764">
        <f>'Expenditures 15-22'!K63-SUM('Expenditures 15-22'!G63,'Expenditures 15-22'!I63)+'Expenditures 15-22'!D262-E10</f>
        <v>2242945</v>
      </c>
      <c r="F30" s="763"/>
      <c r="G30" s="764">
        <f>'Expenditures 15-22'!K63-SUM('Expenditures 15-22'!G63,'Expenditures 15-22'!I63)+'Expenditures 15-22'!D262-E10</f>
        <v>2242945</v>
      </c>
    </row>
    <row r="31" spans="1:9" ht="12" customHeight="1" x14ac:dyDescent="0.2">
      <c r="A31" s="762" t="s">
        <v>107</v>
      </c>
      <c r="B31" s="760"/>
      <c r="C31" s="757">
        <v>2570</v>
      </c>
      <c r="D31" s="764">
        <f>'Expenditures 15-22'!K64-SUM('Expenditures 15-22'!G64,'Expenditures 15-22'!I64)+'Expenditures 15-22'!D263-E12</f>
        <v>40736</v>
      </c>
      <c r="E31" s="764">
        <f>E12</f>
        <v>0</v>
      </c>
      <c r="F31" s="764">
        <f>'Expenditures 15-22'!K64-SUM('Expenditures 15-22'!G64,'Expenditures 15-22'!I64)+'Expenditures 15-22'!D263-E12</f>
        <v>40736</v>
      </c>
      <c r="G31" s="764">
        <f>E12</f>
        <v>0</v>
      </c>
    </row>
    <row r="32" spans="1:9" ht="12" customHeight="1" x14ac:dyDescent="0.2">
      <c r="A32" s="761" t="s">
        <v>597</v>
      </c>
      <c r="B32" s="759"/>
      <c r="C32" s="757"/>
      <c r="D32" s="763"/>
      <c r="E32" s="763"/>
      <c r="F32" s="763"/>
      <c r="G32" s="763"/>
    </row>
    <row r="33" spans="1:7" ht="12" customHeight="1" x14ac:dyDescent="0.2">
      <c r="A33" s="762" t="s">
        <v>598</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599</v>
      </c>
      <c r="B34" s="760"/>
      <c r="C34" s="757">
        <v>2620</v>
      </c>
      <c r="D34" s="763"/>
      <c r="E34" s="764">
        <f>'Expenditures 15-22'!K68-SUM('Expenditures 15-22'!G68,'Expenditures 15-22'!I68)+'Expenditures 15-22'!D267</f>
        <v>852556</v>
      </c>
      <c r="F34" s="763"/>
      <c r="G34" s="764">
        <f>'Expenditures 15-22'!K68-SUM('Expenditures 15-22'!G68,'Expenditures 15-22'!I68)+'Expenditures 15-22'!D267</f>
        <v>852556</v>
      </c>
    </row>
    <row r="35" spans="1:7" ht="12" customHeight="1" x14ac:dyDescent="0.2">
      <c r="A35" s="762" t="s">
        <v>1227</v>
      </c>
      <c r="B35" s="760"/>
      <c r="C35" s="757">
        <v>2630</v>
      </c>
      <c r="D35" s="763"/>
      <c r="E35" s="764">
        <f>'Expenditures 15-22'!K69-SUM('Expenditures 15-22'!G69,'Expenditures 15-22'!I69)+'Expenditures 15-22'!D268</f>
        <v>160671</v>
      </c>
      <c r="F35" s="763"/>
      <c r="G35" s="764">
        <f>'Expenditures 15-22'!K69-SUM('Expenditures 15-22'!G69,'Expenditures 15-22'!I69)+'Expenditures 15-22'!D268</f>
        <v>160671</v>
      </c>
    </row>
    <row r="36" spans="1:7" ht="12" customHeight="1" x14ac:dyDescent="0.2">
      <c r="A36" s="762" t="s">
        <v>463</v>
      </c>
      <c r="B36" s="760"/>
      <c r="C36" s="757">
        <v>2640</v>
      </c>
      <c r="D36" s="764">
        <f>'Expenditures 15-22'!K70-SUM('Expenditures 15-22'!G70,'Expenditures 15-22'!I70)+'Expenditures 15-22'!D269-E13</f>
        <v>908347</v>
      </c>
      <c r="E36" s="764">
        <f>E13</f>
        <v>0</v>
      </c>
      <c r="F36" s="764">
        <f>'Expenditures 15-22'!K70-SUM('Expenditures 15-22'!G70,'Expenditures 15-22'!I70)+'Expenditures 15-22'!D269-E13</f>
        <v>908347</v>
      </c>
      <c r="G36" s="764">
        <f>E13</f>
        <v>0</v>
      </c>
    </row>
    <row r="37" spans="1:7" ht="12" customHeight="1" x14ac:dyDescent="0.2">
      <c r="A37" s="762" t="s">
        <v>464</v>
      </c>
      <c r="B37" s="760"/>
      <c r="C37" s="757">
        <v>2660</v>
      </c>
      <c r="D37" s="764">
        <f>'Expenditures 15-22'!K71-SUM('Expenditures 15-22'!G71,'Expenditures 15-22'!I71)+'Expenditures 15-22'!D270-E14</f>
        <v>2181682</v>
      </c>
      <c r="E37" s="764">
        <f>E14</f>
        <v>0</v>
      </c>
      <c r="F37" s="764">
        <f>'Expenditures 15-22'!K71-SUM('Expenditures 15-22'!G71,'Expenditures 15-22'!I71)+'Expenditures 15-22'!D270-E14</f>
        <v>2181682</v>
      </c>
      <c r="G37" s="764">
        <f>E14</f>
        <v>0</v>
      </c>
    </row>
    <row r="38" spans="1:7" ht="12" customHeight="1" x14ac:dyDescent="0.2">
      <c r="A38" s="761" t="s">
        <v>600</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869787</v>
      </c>
      <c r="F38" s="763"/>
      <c r="G38" s="764">
        <f>'Expenditures 15-22'!K73-SUM('Expenditures 15-22'!G73,'Expenditures 15-22'!I73)+'Expenditures 15-22'!K128-SUM('Expenditures 15-22'!G128,'Expenditures 15-22'!I128)+'Expenditures 15-22'!K177-SUM('Expenditures 15-22'!G177,'Expenditures 15-22'!I177)+'Expenditures 15-22'!D272</f>
        <v>869787</v>
      </c>
    </row>
    <row r="39" spans="1:7" ht="12" customHeight="1" x14ac:dyDescent="0.2">
      <c r="A39" s="761" t="s">
        <v>516</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5450484</v>
      </c>
      <c r="F39" s="763"/>
      <c r="G39" s="764">
        <f>'Expenditures 15-22'!K75-SUM('Expenditures 15-22'!G75,'Expenditures 15-22'!I75)+'Expenditures 15-22'!K130-SUM('Expenditures 15-22'!G130,'Expenditures 15-22'!I130)+'Expenditures 15-22'!K179-SUM('Expenditures 15-22'!G179,'Expenditures 15-22'!I179)+'Expenditures 15-22'!D274</f>
        <v>5450484</v>
      </c>
    </row>
    <row r="40" spans="1:7" ht="12" customHeight="1" x14ac:dyDescent="0.2">
      <c r="A40" s="779" t="s">
        <v>162</v>
      </c>
      <c r="B40" s="780"/>
      <c r="C40" s="781"/>
      <c r="D40" s="767">
        <f>SUM(D19:D39)</f>
        <v>4219675</v>
      </c>
      <c r="E40" s="767">
        <f>SUM(E19:E39)</f>
        <v>105362919</v>
      </c>
      <c r="F40" s="767">
        <f>SUM(F19:F39)</f>
        <v>11182273</v>
      </c>
      <c r="G40" s="767">
        <f>SUM(G19:G39)</f>
        <v>98400321</v>
      </c>
    </row>
    <row r="41" spans="1:7" x14ac:dyDescent="0.2">
      <c r="A41" s="286"/>
      <c r="B41" s="215"/>
      <c r="C41" s="287"/>
      <c r="D41" s="2456" t="s">
        <v>601</v>
      </c>
      <c r="E41" s="2457"/>
      <c r="F41" s="771" t="s">
        <v>602</v>
      </c>
      <c r="G41" s="778"/>
    </row>
    <row r="42" spans="1:7" ht="12" customHeight="1" x14ac:dyDescent="0.2">
      <c r="A42" s="286"/>
      <c r="B42" s="215"/>
      <c r="C42" s="287"/>
      <c r="D42" s="772" t="s">
        <v>550</v>
      </c>
      <c r="E42" s="768">
        <f>D40</f>
        <v>4219675</v>
      </c>
      <c r="F42" s="772" t="s">
        <v>552</v>
      </c>
      <c r="G42" s="768">
        <f>F40</f>
        <v>11182273</v>
      </c>
    </row>
    <row r="43" spans="1:7" ht="12" customHeight="1" x14ac:dyDescent="0.2">
      <c r="A43" s="286"/>
      <c r="B43" s="215"/>
      <c r="C43" s="287"/>
      <c r="D43" s="772" t="s">
        <v>551</v>
      </c>
      <c r="E43" s="768">
        <f>E40</f>
        <v>105362919</v>
      </c>
      <c r="F43" s="772" t="s">
        <v>551</v>
      </c>
      <c r="G43" s="768">
        <f>G40</f>
        <v>98400321</v>
      </c>
    </row>
    <row r="44" spans="1:7" ht="12" customHeight="1" x14ac:dyDescent="0.2">
      <c r="A44" s="286"/>
      <c r="B44" s="215"/>
      <c r="C44" s="215"/>
      <c r="D44" s="782" t="s">
        <v>1164</v>
      </c>
      <c r="E44" s="783">
        <f>(E42/E43)</f>
        <v>4.0048956882069678E-2</v>
      </c>
      <c r="F44" s="782" t="s">
        <v>1164</v>
      </c>
      <c r="G44" s="783">
        <f>(G42/G43)</f>
        <v>0.11364061505449764</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0"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26" sqref="A26"/>
      <selection pane="bottomLeft" activeCell="A26" sqref="A26"/>
    </sheetView>
  </sheetViews>
  <sheetFormatPr defaultColWidth="9.140625" defaultRowHeight="12.75" x14ac:dyDescent="0.2"/>
  <cols>
    <col min="1" max="1" width="52.85546875" style="1902" customWidth="1"/>
    <col min="2" max="3" width="9.85546875" style="1882" customWidth="1"/>
    <col min="4" max="4" width="12.5703125" style="1903" customWidth="1"/>
    <col min="5" max="5" width="52.42578125" style="1882" customWidth="1"/>
    <col min="6" max="6" width="9.140625" style="1882"/>
    <col min="7" max="7" width="5.85546875" style="1882" bestFit="1" customWidth="1"/>
    <col min="8" max="16384" width="9.140625" style="1882"/>
  </cols>
  <sheetData>
    <row r="1" spans="1:7" ht="21" customHeight="1" x14ac:dyDescent="0.2">
      <c r="A1" s="2461" t="s">
        <v>1635</v>
      </c>
      <c r="B1" s="2461"/>
      <c r="C1" s="2461"/>
      <c r="D1" s="2461"/>
      <c r="E1" s="2461"/>
    </row>
    <row r="2" spans="1:7" ht="14.25" customHeight="1" x14ac:dyDescent="0.2">
      <c r="A2" s="1880" t="s">
        <v>1636</v>
      </c>
      <c r="B2" s="1880"/>
      <c r="C2" s="1880"/>
      <c r="D2" s="1880"/>
      <c r="E2" s="1881"/>
    </row>
    <row r="3" spans="1:7" ht="15" customHeight="1" x14ac:dyDescent="0.2">
      <c r="A3" s="1880" t="s">
        <v>1991</v>
      </c>
      <c r="B3" s="1880"/>
      <c r="C3" s="1880"/>
      <c r="D3" s="1880"/>
      <c r="E3" s="1881"/>
    </row>
    <row r="4" spans="1:7" ht="3.75" customHeight="1" x14ac:dyDescent="0.2">
      <c r="A4" s="1880"/>
      <c r="B4" s="1880"/>
      <c r="C4" s="1880"/>
      <c r="D4" s="1880"/>
      <c r="E4" s="1881"/>
    </row>
    <row r="5" spans="1:7" ht="15" x14ac:dyDescent="0.25">
      <c r="A5" s="2465" t="s">
        <v>1914</v>
      </c>
      <c r="B5" s="2466"/>
      <c r="C5" s="2466"/>
      <c r="D5" s="2466"/>
      <c r="E5" s="2466"/>
    </row>
    <row r="6" spans="1:7" ht="12" customHeight="1" x14ac:dyDescent="0.25">
      <c r="A6" s="1883"/>
      <c r="B6" s="2467" t="str">
        <f>COVER!A17</f>
        <v>Evanston CCSD 65</v>
      </c>
      <c r="C6" s="2467"/>
      <c r="D6" s="2467"/>
      <c r="E6" s="1884"/>
    </row>
    <row r="7" spans="1:7" ht="11.25" customHeight="1" x14ac:dyDescent="0.25">
      <c r="A7" s="1883"/>
      <c r="B7" s="2468">
        <f>COVER!A13</f>
        <v>5016065004</v>
      </c>
      <c r="C7" s="2468"/>
      <c r="D7" s="2468"/>
      <c r="E7" s="1884"/>
    </row>
    <row r="8" spans="1:7" ht="34.5" customHeight="1" x14ac:dyDescent="0.2">
      <c r="A8" s="1905" t="s">
        <v>1637</v>
      </c>
      <c r="B8" s="1885" t="s">
        <v>1638</v>
      </c>
      <c r="C8" s="1885" t="s">
        <v>1639</v>
      </c>
      <c r="D8" s="1886" t="s">
        <v>1640</v>
      </c>
      <c r="E8" s="1885" t="s">
        <v>1641</v>
      </c>
      <c r="G8" s="1904" t="b">
        <v>0</v>
      </c>
    </row>
    <row r="9" spans="1:7" ht="15.75" customHeight="1" x14ac:dyDescent="0.2">
      <c r="A9" s="1906" t="s">
        <v>1909</v>
      </c>
      <c r="B9" s="1887"/>
      <c r="C9" s="1887"/>
      <c r="D9" s="1888"/>
      <c r="E9" s="1889"/>
    </row>
    <row r="10" spans="1:7" ht="27.75" customHeight="1" x14ac:dyDescent="0.2">
      <c r="A10" s="1890" t="s">
        <v>1713</v>
      </c>
      <c r="B10" s="1891"/>
      <c r="C10" s="1891"/>
      <c r="D10" s="1949" t="s">
        <v>1642</v>
      </c>
      <c r="E10" s="1892" t="s">
        <v>1643</v>
      </c>
    </row>
    <row r="11" spans="1:7" ht="12" customHeight="1" x14ac:dyDescent="0.2">
      <c r="A11" s="1893" t="s">
        <v>1644</v>
      </c>
      <c r="B11" s="1894"/>
      <c r="C11" s="1894"/>
      <c r="D11" s="1895"/>
      <c r="E11" s="1896"/>
    </row>
    <row r="12" spans="1:7" ht="12" customHeight="1" x14ac:dyDescent="0.2">
      <c r="A12" s="1893" t="s">
        <v>1645</v>
      </c>
      <c r="B12" s="1894"/>
      <c r="C12" s="1894"/>
      <c r="D12" s="1897"/>
      <c r="E12" s="1896"/>
    </row>
    <row r="13" spans="1:7" ht="12" customHeight="1" x14ac:dyDescent="0.2">
      <c r="A13" s="1893" t="s">
        <v>1646</v>
      </c>
      <c r="B13" s="1894"/>
      <c r="C13" s="1894"/>
      <c r="D13" s="1897"/>
      <c r="E13" s="1896"/>
    </row>
    <row r="14" spans="1:7" ht="12" customHeight="1" x14ac:dyDescent="0.2">
      <c r="A14" s="1893" t="s">
        <v>1647</v>
      </c>
      <c r="B14" s="1894"/>
      <c r="C14" s="1894"/>
      <c r="D14" s="1897"/>
      <c r="E14" s="1896"/>
    </row>
    <row r="15" spans="1:7" ht="12" customHeight="1" x14ac:dyDescent="0.2">
      <c r="A15" s="1893" t="s">
        <v>1648</v>
      </c>
      <c r="B15" s="1894"/>
      <c r="C15" s="1894"/>
      <c r="D15" s="1897"/>
      <c r="E15" s="1896"/>
    </row>
    <row r="16" spans="1:7" ht="12" customHeight="1" x14ac:dyDescent="0.2">
      <c r="A16" s="1893" t="s">
        <v>1649</v>
      </c>
      <c r="B16" s="1894"/>
      <c r="C16" s="1894"/>
      <c r="D16" s="1897"/>
      <c r="E16" s="1896"/>
    </row>
    <row r="17" spans="1:11" ht="12" customHeight="1" x14ac:dyDescent="0.2">
      <c r="A17" s="1893" t="s">
        <v>1650</v>
      </c>
      <c r="B17" s="1894"/>
      <c r="C17" s="1894"/>
      <c r="D17" s="1897"/>
      <c r="E17" s="1896"/>
    </row>
    <row r="18" spans="1:11" ht="12" customHeight="1" x14ac:dyDescent="0.2">
      <c r="A18" s="1893" t="s">
        <v>1651</v>
      </c>
      <c r="B18" s="1894"/>
      <c r="C18" s="1894"/>
      <c r="D18" s="1897"/>
      <c r="E18" s="1896"/>
    </row>
    <row r="19" spans="1:11" ht="12" customHeight="1" x14ac:dyDescent="0.2">
      <c r="A19" s="1893" t="s">
        <v>1894</v>
      </c>
      <c r="B19" s="1894"/>
      <c r="C19" s="1894"/>
      <c r="D19" s="1897"/>
      <c r="E19" s="1896"/>
    </row>
    <row r="20" spans="1:11" ht="12" customHeight="1" x14ac:dyDescent="0.2">
      <c r="A20" s="1893" t="s">
        <v>1895</v>
      </c>
      <c r="B20" s="1894" t="s">
        <v>2063</v>
      </c>
      <c r="C20" s="1894" t="s">
        <v>2063</v>
      </c>
      <c r="D20" s="1897"/>
      <c r="E20" s="1896" t="s">
        <v>2083</v>
      </c>
    </row>
    <row r="21" spans="1:11" ht="12" customHeight="1" x14ac:dyDescent="0.2">
      <c r="A21" s="1893" t="s">
        <v>1896</v>
      </c>
      <c r="B21" s="1894"/>
      <c r="C21" s="1894"/>
      <c r="D21" s="1897"/>
      <c r="E21" s="1896"/>
    </row>
    <row r="22" spans="1:11" ht="12" customHeight="1" x14ac:dyDescent="0.2">
      <c r="A22" s="1893" t="s">
        <v>1897</v>
      </c>
      <c r="B22" s="1894"/>
      <c r="C22" s="1894"/>
      <c r="D22" s="1897"/>
      <c r="E22" s="1896"/>
    </row>
    <row r="23" spans="1:11" ht="12" customHeight="1" x14ac:dyDescent="0.2">
      <c r="A23" s="1893" t="s">
        <v>1898</v>
      </c>
      <c r="B23" s="1894"/>
      <c r="C23" s="1894"/>
      <c r="D23" s="1897"/>
      <c r="E23" s="1896"/>
    </row>
    <row r="24" spans="1:11" ht="12" customHeight="1" x14ac:dyDescent="0.2">
      <c r="A24" s="1893" t="s">
        <v>1899</v>
      </c>
      <c r="B24" s="1894"/>
      <c r="C24" s="1894"/>
      <c r="D24" s="1897"/>
      <c r="E24" s="1896"/>
    </row>
    <row r="25" spans="1:11" ht="12" customHeight="1" x14ac:dyDescent="0.2">
      <c r="A25" s="1893" t="s">
        <v>1900</v>
      </c>
      <c r="B25" s="1894"/>
      <c r="C25" s="1894"/>
      <c r="D25" s="1897"/>
      <c r="E25" s="1896"/>
    </row>
    <row r="26" spans="1:11" ht="12" customHeight="1" x14ac:dyDescent="0.2">
      <c r="A26" s="1893" t="s">
        <v>1901</v>
      </c>
      <c r="B26" s="1894" t="s">
        <v>2063</v>
      </c>
      <c r="C26" s="1894" t="s">
        <v>2063</v>
      </c>
      <c r="D26" s="1897"/>
      <c r="E26" s="1896" t="s">
        <v>2084</v>
      </c>
    </row>
    <row r="27" spans="1:11" x14ac:dyDescent="0.2">
      <c r="A27" s="1893" t="s">
        <v>1902</v>
      </c>
      <c r="B27" s="1894"/>
      <c r="C27" s="1894"/>
      <c r="D27" s="1897"/>
      <c r="E27" s="1896"/>
    </row>
    <row r="28" spans="1:11" ht="12" customHeight="1" x14ac:dyDescent="0.2">
      <c r="A28" s="1893" t="s">
        <v>1903</v>
      </c>
      <c r="B28" s="1894"/>
      <c r="C28" s="1894"/>
      <c r="D28" s="1897"/>
      <c r="E28" s="1896"/>
    </row>
    <row r="29" spans="1:11" ht="12" customHeight="1" x14ac:dyDescent="0.2">
      <c r="A29" s="1893" t="s">
        <v>1904</v>
      </c>
      <c r="B29" s="1894"/>
      <c r="C29" s="1894"/>
      <c r="D29" s="1897"/>
      <c r="E29" s="1896"/>
    </row>
    <row r="30" spans="1:11" ht="12" customHeight="1" x14ac:dyDescent="0.2">
      <c r="A30" s="1893" t="s">
        <v>1905</v>
      </c>
      <c r="B30" s="1894"/>
      <c r="C30" s="1894"/>
      <c r="D30" s="1897"/>
      <c r="E30" s="1896"/>
    </row>
    <row r="31" spans="1:11" ht="12" customHeight="1" x14ac:dyDescent="0.2">
      <c r="A31" s="1893" t="s">
        <v>1906</v>
      </c>
      <c r="B31" s="1894"/>
      <c r="C31" s="1894"/>
      <c r="D31" s="1897"/>
      <c r="E31" s="1896"/>
      <c r="K31" s="1907"/>
    </row>
    <row r="32" spans="1:11" ht="12" customHeight="1" x14ac:dyDescent="0.2">
      <c r="A32" s="1893" t="s">
        <v>1907</v>
      </c>
      <c r="B32" s="1894"/>
      <c r="C32" s="1894"/>
      <c r="D32" s="1897"/>
      <c r="E32" s="1896"/>
    </row>
    <row r="33" spans="1:5" ht="12" customHeight="1" x14ac:dyDescent="0.2">
      <c r="A33" s="1893" t="s">
        <v>1908</v>
      </c>
      <c r="B33" s="1894"/>
      <c r="C33" s="1894"/>
      <c r="D33" s="1897"/>
      <c r="E33" s="1896"/>
    </row>
    <row r="34" spans="1:5" ht="12" customHeight="1" x14ac:dyDescent="0.25">
      <c r="A34" s="1898"/>
      <c r="B34" s="1898"/>
      <c r="C34" s="1898"/>
      <c r="D34" s="1898"/>
      <c r="E34" s="1898"/>
    </row>
    <row r="35" spans="1:5" ht="12" customHeight="1" x14ac:dyDescent="0.2">
      <c r="A35" s="1899" t="s">
        <v>1653</v>
      </c>
      <c r="B35" s="2469"/>
      <c r="C35" s="2469"/>
      <c r="D35" s="2469"/>
      <c r="E35" s="2470"/>
    </row>
    <row r="36" spans="1:5" ht="12" customHeight="1" x14ac:dyDescent="0.2">
      <c r="A36" s="2471"/>
      <c r="B36" s="2472"/>
      <c r="C36" s="2472"/>
      <c r="D36" s="2472"/>
      <c r="E36" s="2473"/>
    </row>
    <row r="37" spans="1:5" ht="12" customHeight="1" x14ac:dyDescent="0.2">
      <c r="A37" s="2471"/>
      <c r="B37" s="2472"/>
      <c r="C37" s="2472"/>
      <c r="D37" s="2472"/>
      <c r="E37" s="2473"/>
    </row>
    <row r="38" spans="1:5" ht="12" customHeight="1" x14ac:dyDescent="0.2">
      <c r="A38" s="2474"/>
      <c r="B38" s="2475"/>
      <c r="C38" s="2475"/>
      <c r="D38" s="2475"/>
      <c r="E38" s="2476"/>
    </row>
    <row r="39" spans="1:5" ht="4.5" hidden="1" customHeight="1" x14ac:dyDescent="0.2">
      <c r="A39" s="1900"/>
      <c r="B39" s="1900"/>
      <c r="C39" s="1900"/>
      <c r="D39" s="1900"/>
      <c r="E39" s="1900"/>
    </row>
    <row r="40" spans="1:5" s="1898" customFormat="1" ht="12" customHeight="1" x14ac:dyDescent="0.25">
      <c r="A40" s="1901" t="s">
        <v>1652</v>
      </c>
      <c r="B40" s="2477"/>
      <c r="C40" s="2477"/>
      <c r="D40" s="2477"/>
      <c r="E40" s="2478"/>
    </row>
    <row r="41" spans="1:5" s="1898" customFormat="1" ht="12" customHeight="1" x14ac:dyDescent="0.25">
      <c r="A41" s="2479"/>
      <c r="B41" s="2480"/>
      <c r="C41" s="2480"/>
      <c r="D41" s="2480"/>
      <c r="E41" s="2481"/>
    </row>
    <row r="42" spans="1:5" s="1898" customFormat="1" ht="12" customHeight="1" x14ac:dyDescent="0.25">
      <c r="A42" s="2479"/>
      <c r="B42" s="2480"/>
      <c r="C42" s="2480"/>
      <c r="D42" s="2480"/>
      <c r="E42" s="2481"/>
    </row>
    <row r="43" spans="1:5" s="1898" customFormat="1" ht="15" x14ac:dyDescent="0.25">
      <c r="A43" s="2462"/>
      <c r="B43" s="2463"/>
      <c r="C43" s="2463"/>
      <c r="D43" s="2463"/>
      <c r="E43" s="2464"/>
    </row>
    <row r="44" spans="1:5" s="1898" customFormat="1" ht="12" hidden="1" customHeight="1" x14ac:dyDescent="0.25">
      <c r="A44" s="2462"/>
      <c r="B44" s="2463"/>
      <c r="C44" s="2463"/>
      <c r="D44" s="2463"/>
      <c r="E44" s="2464"/>
    </row>
    <row r="45" spans="1:5" s="1898" customFormat="1" ht="12" customHeight="1" x14ac:dyDescent="0.25"/>
    <row r="46" spans="1:5" s="1898" customFormat="1" ht="9.75" customHeight="1" x14ac:dyDescent="0.25"/>
    <row r="47" spans="1:5" s="1898" customFormat="1" ht="13.5" customHeight="1" x14ac:dyDescent="0.25"/>
    <row r="48" spans="1:5" s="1898" customFormat="1" ht="15" x14ac:dyDescent="0.25"/>
    <row r="49" spans="1:1" s="1898" customFormat="1" ht="15" hidden="1" x14ac:dyDescent="0.25">
      <c r="A49" s="1898" t="b">
        <v>0</v>
      </c>
    </row>
    <row r="50" spans="1:1" s="1898" customFormat="1" ht="15" x14ac:dyDescent="0.25"/>
    <row r="51" spans="1:1" s="1898" customFormat="1" ht="15" x14ac:dyDescent="0.25"/>
    <row r="52" spans="1:1" s="1898" customFormat="1" ht="15" x14ac:dyDescent="0.25"/>
    <row r="53" spans="1:1" s="1898" customFormat="1" ht="15" x14ac:dyDescent="0.25"/>
    <row r="54" spans="1:1" s="1898" customFormat="1" ht="15" x14ac:dyDescent="0.25"/>
    <row r="55" spans="1:1" s="1898" customFormat="1" ht="15" x14ac:dyDescent="0.25"/>
    <row r="56" spans="1:1" s="1898" customFormat="1" ht="15" x14ac:dyDescent="0.25"/>
    <row r="57" spans="1:1" s="1898" customFormat="1" ht="15" x14ac:dyDescent="0.25"/>
    <row r="58" spans="1:1" s="1898" customFormat="1" ht="15" x14ac:dyDescent="0.25"/>
    <row r="59" spans="1:1" s="1898" customFormat="1" ht="15" x14ac:dyDescent="0.25"/>
    <row r="60" spans="1:1" s="1898" customFormat="1" ht="15" x14ac:dyDescent="0.25"/>
    <row r="61" spans="1:1" s="1898" customFormat="1" ht="15" x14ac:dyDescent="0.25"/>
    <row r="62" spans="1:1" s="1898" customFormat="1" ht="15" x14ac:dyDescent="0.25"/>
    <row r="63" spans="1:1" s="1898" customFormat="1" ht="15" x14ac:dyDescent="0.25"/>
    <row r="64" spans="1:1" s="1898" customFormat="1" ht="15" x14ac:dyDescent="0.25"/>
    <row r="65" s="1898" customFormat="1" ht="15" x14ac:dyDescent="0.25"/>
    <row r="66" s="1898" customFormat="1" ht="15" x14ac:dyDescent="0.25"/>
    <row r="67" s="1898" customFormat="1" ht="15" x14ac:dyDescent="0.25"/>
    <row r="68" s="1898" customFormat="1" ht="15" x14ac:dyDescent="0.25"/>
    <row r="69" s="1898" customFormat="1" ht="15" x14ac:dyDescent="0.25"/>
    <row r="70" s="1898" customFormat="1" ht="15" x14ac:dyDescent="0.25"/>
    <row r="71" s="1898" customFormat="1" ht="15" x14ac:dyDescent="0.25"/>
    <row r="72" s="1898" customFormat="1" ht="15" x14ac:dyDescent="0.25"/>
    <row r="73" s="1898" customFormat="1" ht="15" x14ac:dyDescent="0.25"/>
    <row r="74" s="1898" customFormat="1" ht="15" x14ac:dyDescent="0.25"/>
    <row r="75" s="1898" customFormat="1" ht="15" x14ac:dyDescent="0.25"/>
    <row r="76" s="1898" customFormat="1" ht="15" x14ac:dyDescent="0.25"/>
    <row r="77" s="1898" customFormat="1" ht="15" x14ac:dyDescent="0.25"/>
    <row r="78" s="1898" customFormat="1" ht="15" x14ac:dyDescent="0.25"/>
    <row r="79" s="1898" customFormat="1" ht="15" x14ac:dyDescent="0.25"/>
    <row r="80" s="1898" customFormat="1" ht="15" x14ac:dyDescent="0.25"/>
    <row r="81" s="1898" customFormat="1" ht="15" x14ac:dyDescent="0.25"/>
    <row r="82" s="1898" customFormat="1" ht="15" x14ac:dyDescent="0.25"/>
    <row r="83" s="1898" customFormat="1" ht="15" x14ac:dyDescent="0.25"/>
    <row r="84" s="1898" customFormat="1" ht="15" x14ac:dyDescent="0.25"/>
    <row r="85" s="1898" customFormat="1" ht="15" x14ac:dyDescent="0.25"/>
    <row r="86" s="1898" customFormat="1" ht="15" x14ac:dyDescent="0.25"/>
    <row r="87" s="1898" customFormat="1" ht="15" x14ac:dyDescent="0.25"/>
    <row r="88" s="1898" customFormat="1" ht="15" x14ac:dyDescent="0.25"/>
    <row r="89" s="1898" customFormat="1" ht="15" x14ac:dyDescent="0.25"/>
    <row r="90" s="1898" customFormat="1" ht="15" x14ac:dyDescent="0.25"/>
    <row r="91" s="1898" customFormat="1" ht="15" x14ac:dyDescent="0.25"/>
    <row r="92" s="1898" customFormat="1" ht="15" x14ac:dyDescent="0.25"/>
    <row r="93" s="1898" customFormat="1" ht="15" x14ac:dyDescent="0.25"/>
    <row r="94" s="1898" customFormat="1" ht="15" x14ac:dyDescent="0.25"/>
    <row r="95" s="1898" customFormat="1" ht="15" x14ac:dyDescent="0.25"/>
    <row r="96" s="1898" customFormat="1" ht="15" x14ac:dyDescent="0.25"/>
    <row r="97" s="189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 colorId="8" zoomScale="110" zoomScaleNormal="110" workbookViewId="0">
      <selection activeCell="A26" sqref="A26"/>
    </sheetView>
  </sheetViews>
  <sheetFormatPr defaultColWidth="9.140625" defaultRowHeight="12.75" x14ac:dyDescent="0.2"/>
  <cols>
    <col min="1" max="1" width="3" style="1555" customWidth="1"/>
    <col min="2" max="2" width="2.5703125" style="1555" customWidth="1"/>
    <col min="3" max="3" width="32.140625" style="1555" customWidth="1"/>
    <col min="4" max="4" width="6.42578125" style="1555" customWidth="1"/>
    <col min="5" max="10" width="15.5703125" style="1555" customWidth="1"/>
    <col min="11" max="14" width="4.5703125" style="1555" customWidth="1"/>
    <col min="15" max="16384" width="9.140625" style="1555"/>
  </cols>
  <sheetData>
    <row r="1" spans="1:10" ht="11.85" customHeight="1" x14ac:dyDescent="0.2">
      <c r="A1" s="1553"/>
      <c r="B1" s="1554"/>
      <c r="E1" s="1556"/>
      <c r="F1" s="1557" t="s">
        <v>465</v>
      </c>
      <c r="G1" s="1558"/>
    </row>
    <row r="2" spans="1:10" ht="11.85" customHeight="1" x14ac:dyDescent="0.2">
      <c r="A2" s="1553"/>
      <c r="B2" s="1554"/>
      <c r="E2" s="1556"/>
      <c r="F2" s="1559" t="s">
        <v>326</v>
      </c>
      <c r="G2" s="1558"/>
    </row>
    <row r="3" spans="1:10" ht="11.85" customHeight="1" x14ac:dyDescent="0.2">
      <c r="E3" s="1556"/>
      <c r="F3" s="1559" t="s">
        <v>466</v>
      </c>
      <c r="G3" s="1556"/>
    </row>
    <row r="4" spans="1:10" ht="11.85" customHeight="1" x14ac:dyDescent="0.2">
      <c r="E4" s="1556"/>
      <c r="F4" s="1559" t="s">
        <v>1013</v>
      </c>
      <c r="G4" s="1556"/>
    </row>
    <row r="5" spans="1:10" ht="12.2" customHeight="1" x14ac:dyDescent="0.2">
      <c r="F5" s="1559"/>
    </row>
    <row r="6" spans="1:10" x14ac:dyDescent="0.2">
      <c r="A6" s="1560" t="s">
        <v>760</v>
      </c>
      <c r="B6" s="1561"/>
      <c r="C6" s="1561"/>
      <c r="D6" s="1561"/>
      <c r="E6" s="1562"/>
      <c r="F6" s="1563"/>
      <c r="G6" s="1554"/>
      <c r="H6" s="1564" t="s">
        <v>1190</v>
      </c>
      <c r="I6" s="2487" t="str">
        <f>COVER!A17</f>
        <v>Evanston CCSD 65</v>
      </c>
      <c r="J6" s="2488"/>
    </row>
    <row r="7" spans="1:10" x14ac:dyDescent="0.2">
      <c r="A7" s="2489" t="s">
        <v>1014</v>
      </c>
      <c r="B7" s="2490"/>
      <c r="C7" s="2490"/>
      <c r="D7" s="2490"/>
      <c r="E7" s="2491"/>
      <c r="F7" s="1565"/>
      <c r="G7" s="1554"/>
      <c r="H7" s="1564" t="s">
        <v>430</v>
      </c>
      <c r="I7" s="2492">
        <f>COVER!A13</f>
        <v>5016065004</v>
      </c>
      <c r="J7" s="2492"/>
    </row>
    <row r="8" spans="1:10" ht="8.25" customHeight="1" x14ac:dyDescent="0.2">
      <c r="A8" s="1566"/>
      <c r="B8" s="1567"/>
      <c r="C8" s="1567"/>
      <c r="D8" s="1567"/>
      <c r="E8" s="1568"/>
      <c r="F8" s="1569"/>
      <c r="G8" s="1570"/>
      <c r="H8" s="1570"/>
      <c r="I8" s="1570"/>
      <c r="J8" s="1570"/>
    </row>
    <row r="9" spans="1:10" ht="13.5" customHeight="1" x14ac:dyDescent="0.2">
      <c r="A9" s="1571"/>
      <c r="B9" s="1572"/>
      <c r="C9" s="1572"/>
      <c r="D9" s="1573"/>
      <c r="E9" s="1574" t="s">
        <v>1992</v>
      </c>
      <c r="F9" s="1575"/>
      <c r="G9" s="1575"/>
      <c r="H9" s="1576" t="s">
        <v>1993</v>
      </c>
      <c r="I9" s="1575"/>
      <c r="J9" s="1577"/>
    </row>
    <row r="10" spans="1:10" s="1585" customFormat="1" ht="13.5" customHeight="1" x14ac:dyDescent="0.2">
      <c r="A10" s="1578"/>
      <c r="B10" s="1579"/>
      <c r="C10" s="1580"/>
      <c r="D10" s="1581"/>
      <c r="E10" s="1582" t="s">
        <v>492</v>
      </c>
      <c r="F10" s="1583" t="s">
        <v>493</v>
      </c>
      <c r="G10" s="1584"/>
      <c r="H10" s="1583" t="s">
        <v>492</v>
      </c>
      <c r="I10" s="1583" t="s">
        <v>493</v>
      </c>
      <c r="J10" s="1583"/>
    </row>
    <row r="11" spans="1:10" s="1585" customFormat="1" ht="22.5" x14ac:dyDescent="0.2">
      <c r="A11" s="2493" t="s">
        <v>559</v>
      </c>
      <c r="B11" s="2494"/>
      <c r="C11" s="2495"/>
      <c r="D11" s="1586" t="s">
        <v>1016</v>
      </c>
      <c r="E11" s="1586" t="s">
        <v>67</v>
      </c>
      <c r="F11" s="1586" t="s">
        <v>7</v>
      </c>
      <c r="G11" s="1587" t="s">
        <v>162</v>
      </c>
      <c r="H11" s="1587" t="s">
        <v>67</v>
      </c>
      <c r="I11" s="1586" t="s">
        <v>7</v>
      </c>
      <c r="J11" s="1587" t="s">
        <v>162</v>
      </c>
    </row>
    <row r="12" spans="1:10" ht="15" customHeight="1" x14ac:dyDescent="0.2">
      <c r="A12" s="1588">
        <v>1</v>
      </c>
      <c r="B12" s="1589" t="s">
        <v>958</v>
      </c>
      <c r="C12" s="1590"/>
      <c r="D12" s="1591">
        <v>2320</v>
      </c>
      <c r="E12" s="1592">
        <f>'Expenditures 15-22'!K50</f>
        <v>433102</v>
      </c>
      <c r="F12" s="1593"/>
      <c r="G12" s="1592">
        <f t="shared" ref="G12:G18" si="0">SUM(E12:F12)</f>
        <v>433102</v>
      </c>
      <c r="H12" s="1594">
        <v>450166</v>
      </c>
      <c r="I12" s="1593"/>
      <c r="J12" s="1592">
        <f t="shared" ref="J12:J18" si="1">SUM(H12:I12)</f>
        <v>450166</v>
      </c>
    </row>
    <row r="13" spans="1:10" ht="15" customHeight="1" x14ac:dyDescent="0.2">
      <c r="A13" s="1588">
        <v>2</v>
      </c>
      <c r="B13" s="1589" t="s">
        <v>45</v>
      </c>
      <c r="C13" s="1590"/>
      <c r="D13" s="1591">
        <v>2330</v>
      </c>
      <c r="E13" s="1592">
        <f>'Expenditures 15-22'!K51</f>
        <v>2174213</v>
      </c>
      <c r="F13" s="1593"/>
      <c r="G13" s="1592">
        <f t="shared" si="0"/>
        <v>2174213</v>
      </c>
      <c r="H13" s="1594">
        <v>2110699</v>
      </c>
      <c r="I13" s="1593"/>
      <c r="J13" s="1592">
        <f t="shared" si="1"/>
        <v>2110699</v>
      </c>
    </row>
    <row r="14" spans="1:10" ht="15" customHeight="1" x14ac:dyDescent="0.2">
      <c r="A14" s="1588">
        <v>3</v>
      </c>
      <c r="B14" s="1589" t="s">
        <v>46</v>
      </c>
      <c r="C14" s="1590"/>
      <c r="D14" s="1595">
        <v>2490</v>
      </c>
      <c r="E14" s="1592">
        <f>'Expenditures 15-22'!K56</f>
        <v>51609</v>
      </c>
      <c r="F14" s="1593"/>
      <c r="G14" s="1592">
        <f t="shared" si="0"/>
        <v>51609</v>
      </c>
      <c r="H14" s="1594">
        <v>55500</v>
      </c>
      <c r="I14" s="1593"/>
      <c r="J14" s="1592">
        <f t="shared" si="1"/>
        <v>55500</v>
      </c>
    </row>
    <row r="15" spans="1:10" ht="15" customHeight="1" x14ac:dyDescent="0.2">
      <c r="A15" s="1588">
        <v>4</v>
      </c>
      <c r="B15" s="1589" t="s">
        <v>1234</v>
      </c>
      <c r="C15" s="1590"/>
      <c r="D15" s="1591">
        <v>2510</v>
      </c>
      <c r="E15" s="1592">
        <f>'Expenditures 15-22'!K59</f>
        <v>490900</v>
      </c>
      <c r="F15" s="1592">
        <f>'Expenditures 15-22'!K122</f>
        <v>0</v>
      </c>
      <c r="G15" s="1592">
        <f t="shared" si="0"/>
        <v>490900</v>
      </c>
      <c r="H15" s="1594">
        <v>439030</v>
      </c>
      <c r="I15" s="1594"/>
      <c r="J15" s="1592">
        <f t="shared" si="1"/>
        <v>439030</v>
      </c>
    </row>
    <row r="16" spans="1:10" ht="15" customHeight="1" x14ac:dyDescent="0.2">
      <c r="A16" s="1588">
        <v>5</v>
      </c>
      <c r="B16" s="1589" t="s">
        <v>107</v>
      </c>
      <c r="C16" s="1590"/>
      <c r="D16" s="1591">
        <v>2570</v>
      </c>
      <c r="E16" s="1592">
        <f>'Expenditures 15-22'!K64</f>
        <v>0</v>
      </c>
      <c r="F16" s="1593"/>
      <c r="G16" s="1592">
        <f t="shared" si="0"/>
        <v>0</v>
      </c>
      <c r="H16" s="1594"/>
      <c r="I16" s="1593"/>
      <c r="J16" s="1592">
        <f t="shared" si="1"/>
        <v>0</v>
      </c>
    </row>
    <row r="17" spans="1:10" ht="15" customHeight="1" x14ac:dyDescent="0.2">
      <c r="A17" s="1588">
        <v>6</v>
      </c>
      <c r="B17" s="1589" t="s">
        <v>1226</v>
      </c>
      <c r="C17" s="1590"/>
      <c r="D17" s="1591">
        <v>2610</v>
      </c>
      <c r="E17" s="1592">
        <f>'Expenditures 15-22'!K67</f>
        <v>0</v>
      </c>
      <c r="F17" s="1593"/>
      <c r="G17" s="1592">
        <f t="shared" si="0"/>
        <v>0</v>
      </c>
      <c r="H17" s="1594"/>
      <c r="I17" s="1593"/>
      <c r="J17" s="1592">
        <f t="shared" si="1"/>
        <v>0</v>
      </c>
    </row>
    <row r="18" spans="1:10" ht="22.5" customHeight="1" x14ac:dyDescent="0.2">
      <c r="A18" s="1872">
        <v>7</v>
      </c>
      <c r="B18" s="2496" t="s">
        <v>8</v>
      </c>
      <c r="C18" s="2497"/>
      <c r="D18" s="2498"/>
      <c r="E18" s="1596"/>
      <c r="F18" s="1596"/>
      <c r="G18" s="1597">
        <f t="shared" si="0"/>
        <v>0</v>
      </c>
      <c r="H18" s="1594"/>
      <c r="I18" s="1594"/>
      <c r="J18" s="1592">
        <f t="shared" si="1"/>
        <v>0</v>
      </c>
    </row>
    <row r="19" spans="1:10" ht="12.75" customHeight="1" thickBot="1" x14ac:dyDescent="0.25">
      <c r="A19" s="1588">
        <v>8</v>
      </c>
      <c r="B19" s="1598" t="s">
        <v>1356</v>
      </c>
      <c r="D19" s="1599"/>
      <c r="E19" s="1600">
        <f t="shared" ref="E19:J19" si="2">SUM(E12:E17)-E18</f>
        <v>3149824</v>
      </c>
      <c r="F19" s="1600">
        <f t="shared" si="2"/>
        <v>0</v>
      </c>
      <c r="G19" s="1600">
        <f t="shared" si="2"/>
        <v>3149824</v>
      </c>
      <c r="H19" s="1600">
        <f t="shared" si="2"/>
        <v>3055395</v>
      </c>
      <c r="I19" s="1600">
        <f t="shared" si="2"/>
        <v>0</v>
      </c>
      <c r="J19" s="1600">
        <f t="shared" si="2"/>
        <v>3055395</v>
      </c>
    </row>
    <row r="20" spans="1:10" ht="25.5" customHeight="1" thickTop="1" x14ac:dyDescent="0.2">
      <c r="A20" s="1588">
        <v>9</v>
      </c>
      <c r="B20" s="2499" t="s">
        <v>1996</v>
      </c>
      <c r="C20" s="2497"/>
      <c r="D20" s="2498"/>
      <c r="E20" s="1601"/>
      <c r="F20" s="1601"/>
      <c r="G20" s="1601"/>
      <c r="H20" s="1601"/>
      <c r="I20" s="1601"/>
      <c r="J20" s="1602">
        <f>IF(AND(G19&gt;0,J19&gt;0),(((J19-G19)/G19)),"Enter Budget Data")</f>
        <v>-2.9979135342165151E-2</v>
      </c>
    </row>
    <row r="21" spans="1:10" ht="9" customHeight="1" x14ac:dyDescent="0.2">
      <c r="B21" s="1603"/>
    </row>
    <row r="22" spans="1:10" x14ac:dyDescent="0.2">
      <c r="A22" s="1604" t="s">
        <v>139</v>
      </c>
      <c r="B22" s="1603"/>
    </row>
    <row r="23" spans="1:10" x14ac:dyDescent="0.2">
      <c r="A23" s="1556" t="s">
        <v>1994</v>
      </c>
      <c r="B23" s="1603"/>
    </row>
    <row r="24" spans="1:10" x14ac:dyDescent="0.2">
      <c r="A24" s="1556" t="s">
        <v>1995</v>
      </c>
      <c r="B24" s="1603"/>
    </row>
    <row r="25" spans="1:10" x14ac:dyDescent="0.2">
      <c r="A25" s="1605"/>
      <c r="B25" s="1603"/>
    </row>
    <row r="26" spans="1:10" ht="20.100000000000001" customHeight="1" x14ac:dyDescent="0.2">
      <c r="B26" s="1603"/>
      <c r="C26" s="2504"/>
      <c r="D26" s="2504"/>
      <c r="E26" s="1871"/>
      <c r="F26" s="2503"/>
      <c r="G26" s="2503"/>
    </row>
    <row r="27" spans="1:10" x14ac:dyDescent="0.2">
      <c r="B27" s="1603"/>
      <c r="C27" s="1866" t="s">
        <v>1198</v>
      </c>
      <c r="D27" s="1867"/>
      <c r="E27" s="1868"/>
      <c r="F27" s="2500" t="s">
        <v>1874</v>
      </c>
      <c r="G27" s="2500"/>
    </row>
    <row r="28" spans="1:10" ht="28.5" customHeight="1" x14ac:dyDescent="0.2">
      <c r="B28" s="1603"/>
      <c r="C28" s="2502"/>
      <c r="D28" s="2502"/>
      <c r="E28" s="1870"/>
      <c r="F28" s="2502"/>
      <c r="G28" s="2502"/>
    </row>
    <row r="29" spans="1:10" x14ac:dyDescent="0.2">
      <c r="B29" s="1603"/>
      <c r="C29" s="1864" t="s">
        <v>2003</v>
      </c>
      <c r="E29" s="1869"/>
      <c r="F29" s="2501" t="s">
        <v>1875</v>
      </c>
      <c r="G29" s="2501"/>
    </row>
    <row r="30" spans="1:10" ht="9" customHeight="1" x14ac:dyDescent="0.2">
      <c r="B30" s="1603"/>
      <c r="C30" s="1863"/>
      <c r="E30" s="1865"/>
      <c r="F30" s="1862"/>
      <c r="G30" s="1862"/>
    </row>
    <row r="31" spans="1:10" ht="15" customHeight="1" x14ac:dyDescent="0.2">
      <c r="A31" s="1556"/>
      <c r="B31" s="1606" t="s">
        <v>1199</v>
      </c>
    </row>
    <row r="32" spans="1:10" ht="9" customHeight="1" x14ac:dyDescent="0.2">
      <c r="A32" s="1556"/>
      <c r="B32" s="1604"/>
    </row>
    <row r="33" spans="1:10" ht="12.75" customHeight="1" x14ac:dyDescent="0.2">
      <c r="A33" s="1556"/>
      <c r="B33" s="1607"/>
      <c r="C33" s="2484" t="s">
        <v>138</v>
      </c>
      <c r="D33" s="2485"/>
      <c r="E33" s="2485"/>
      <c r="F33" s="2485"/>
      <c r="G33" s="2485"/>
      <c r="H33" s="2485"/>
      <c r="I33" s="2485"/>
    </row>
    <row r="34" spans="1:10" ht="10.35" customHeight="1" x14ac:dyDescent="0.2">
      <c r="C34" s="2485"/>
      <c r="D34" s="2485"/>
      <c r="E34" s="2485"/>
      <c r="F34" s="2485"/>
      <c r="G34" s="2485"/>
      <c r="H34" s="2485"/>
      <c r="I34" s="2485"/>
    </row>
    <row r="35" spans="1:10" ht="7.5" customHeight="1" x14ac:dyDescent="0.2">
      <c r="C35" s="1608"/>
    </row>
    <row r="36" spans="1:10" ht="13.5" customHeight="1" x14ac:dyDescent="0.2">
      <c r="B36" s="1607"/>
      <c r="C36" s="2486" t="s">
        <v>2058</v>
      </c>
      <c r="D36" s="2485"/>
      <c r="E36" s="2485"/>
      <c r="F36" s="2485"/>
      <c r="G36" s="2485"/>
      <c r="H36" s="2485"/>
      <c r="I36" s="2485"/>
      <c r="J36" s="1609"/>
    </row>
    <row r="37" spans="1:10" ht="22.5" customHeight="1" x14ac:dyDescent="0.2">
      <c r="C37" s="2485"/>
      <c r="D37" s="2485"/>
      <c r="E37" s="2485"/>
      <c r="F37" s="2485"/>
      <c r="G37" s="2485"/>
      <c r="H37" s="2485"/>
      <c r="I37" s="2485"/>
      <c r="J37" s="1609"/>
    </row>
    <row r="38" spans="1:10" ht="7.5" customHeight="1" x14ac:dyDescent="0.2">
      <c r="C38" s="1608"/>
      <c r="D38" s="1610"/>
      <c r="E38" s="1611"/>
      <c r="F38" s="1950"/>
      <c r="G38" s="1611"/>
    </row>
    <row r="39" spans="1:10" ht="13.5" customHeight="1" x14ac:dyDescent="0.2">
      <c r="B39" s="1607"/>
      <c r="C39" s="2482" t="s">
        <v>1027</v>
      </c>
      <c r="D39" s="2483"/>
      <c r="E39" s="2483"/>
      <c r="F39" s="2483"/>
      <c r="G39" s="2483"/>
      <c r="H39" s="2483"/>
      <c r="I39" s="2483"/>
    </row>
    <row r="40" spans="1:10" ht="13.35" customHeight="1" x14ac:dyDescent="0.2">
      <c r="A40" s="1556"/>
      <c r="C40" s="1873"/>
      <c r="D40" s="1873"/>
      <c r="E40" s="1873"/>
      <c r="F40" s="1873"/>
      <c r="G40" s="1873"/>
      <c r="H40" s="1873"/>
      <c r="I40" s="187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A26" sqref="A26"/>
    </sheetView>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Evanston CCSD 65</v>
      </c>
    </row>
    <row r="65" spans="2:2" x14ac:dyDescent="0.2">
      <c r="B65" s="394">
        <f>COVER!A13</f>
        <v>5016065004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6" sqref="A26"/>
    </sheetView>
  </sheetViews>
  <sheetFormatPr defaultRowHeight="14.25" x14ac:dyDescent="0.2"/>
  <cols>
    <col min="1" max="1" width="1.140625" customWidth="1"/>
    <col min="2" max="2" width="2.5703125" style="161" customWidth="1"/>
    <col min="3" max="3" width="107.42578125" style="13" customWidth="1"/>
    <col min="4" max="4" width="1.425781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90" t="s">
        <v>1694</v>
      </c>
      <c r="D6" s="175"/>
    </row>
    <row r="7" spans="1:4" ht="13.5" customHeight="1" x14ac:dyDescent="0.2">
      <c r="A7" s="174"/>
      <c r="B7" s="176"/>
      <c r="C7" s="290" t="s">
        <v>1695</v>
      </c>
      <c r="D7" s="175"/>
    </row>
    <row r="8" spans="1:4" ht="13.5" customHeight="1" x14ac:dyDescent="0.2">
      <c r="A8" s="174"/>
      <c r="B8" s="1552" t="s">
        <v>1096</v>
      </c>
      <c r="C8" s="290" t="s">
        <v>1674</v>
      </c>
      <c r="D8" s="175"/>
    </row>
    <row r="9" spans="1:4" ht="13.5" customHeight="1" x14ac:dyDescent="0.2">
      <c r="A9" s="108"/>
      <c r="B9" s="1550" t="s">
        <v>1097</v>
      </c>
      <c r="C9" s="1470" t="s">
        <v>1559</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51" t="s">
        <v>1673</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80" t="s">
        <v>1566</v>
      </c>
      <c r="C15" s="1470" t="s">
        <v>1567</v>
      </c>
    </row>
    <row r="16" spans="1:4" ht="12.75" customHeight="1" x14ac:dyDescent="0.2">
      <c r="C16" s="1470" t="s">
        <v>1568</v>
      </c>
    </row>
    <row r="17" spans="3:3" ht="12.75" customHeight="1" x14ac:dyDescent="0.2">
      <c r="C17" s="295" t="s">
        <v>1569</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26" sqref="A26"/>
    </sheetView>
  </sheetViews>
  <sheetFormatPr defaultRowHeight="12.75" x14ac:dyDescent="0.2"/>
  <cols>
    <col min="1" max="1" width="43.42578125" customWidth="1"/>
  </cols>
  <sheetData>
    <row r="11" spans="1:6" x14ac:dyDescent="0.2">
      <c r="B11" s="442"/>
      <c r="C11" s="442"/>
      <c r="D11" s="442"/>
      <c r="E11" s="442"/>
      <c r="F11" s="442"/>
    </row>
    <row r="13" spans="1:6" x14ac:dyDescent="0.2">
      <c r="A13" s="1704" t="s">
        <v>1847</v>
      </c>
    </row>
    <row r="15" spans="1:6" x14ac:dyDescent="0.2">
      <c r="A15" s="133" t="s">
        <v>1002</v>
      </c>
    </row>
    <row r="16" spans="1:6" ht="60" x14ac:dyDescent="0.2">
      <c r="A16" s="443" t="s">
        <v>1001</v>
      </c>
    </row>
    <row r="17" spans="1:1" ht="7.5" customHeight="1" x14ac:dyDescent="0.2"/>
    <row r="18" spans="1:1" x14ac:dyDescent="0.2">
      <c r="A18" t="s">
        <v>300</v>
      </c>
    </row>
    <row r="19" spans="1:1" x14ac:dyDescent="0.2">
      <c r="A19" t="s">
        <v>682</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0</xdr:col>
                <xdr:colOff>0</xdr:colOff>
                <xdr:row>3</xdr:row>
                <xdr:rowOff>0</xdr:rowOff>
              </from>
              <to>
                <xdr:col>0</xdr:col>
                <xdr:colOff>914400</xdr:colOff>
                <xdr:row>7</xdr:row>
                <xdr:rowOff>47625</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11" zoomScale="110" zoomScaleNormal="110" workbookViewId="0">
      <selection activeCell="A26" sqref="A26"/>
    </sheetView>
  </sheetViews>
  <sheetFormatPr defaultColWidth="9.140625" defaultRowHeight="12.75" x14ac:dyDescent="0.2"/>
  <cols>
    <col min="1" max="1" width="33.85546875" style="1482" customWidth="1"/>
    <col min="2" max="6" width="16.5703125" style="1482" customWidth="1"/>
    <col min="7" max="16384" width="9.140625" style="1482"/>
  </cols>
  <sheetData>
    <row r="1" spans="1:8" ht="48.75" customHeight="1" x14ac:dyDescent="0.2">
      <c r="A1" s="2505" t="s">
        <v>1857</v>
      </c>
      <c r="B1" s="2506"/>
      <c r="C1" s="2506"/>
      <c r="D1" s="2506"/>
      <c r="E1" s="2506"/>
      <c r="F1" s="2507"/>
    </row>
    <row r="2" spans="1:8" ht="39.75" customHeight="1" x14ac:dyDescent="0.2">
      <c r="A2" s="2515" t="s">
        <v>1997</v>
      </c>
      <c r="B2" s="2516"/>
      <c r="C2" s="2516"/>
      <c r="D2" s="2516"/>
      <c r="E2" s="2516"/>
      <c r="F2" s="2517"/>
      <c r="G2" s="1780"/>
      <c r="H2" s="1780"/>
    </row>
    <row r="3" spans="1:8" ht="46.5" customHeight="1" x14ac:dyDescent="0.2">
      <c r="A3" s="2518" t="s">
        <v>1708</v>
      </c>
      <c r="B3" s="2519"/>
      <c r="C3" s="2519"/>
      <c r="D3" s="2519"/>
      <c r="E3" s="2519"/>
      <c r="F3" s="2520"/>
      <c r="G3" s="1780"/>
      <c r="H3" s="1780"/>
    </row>
    <row r="4" spans="1:8" s="1532" customFormat="1" ht="41.25" customHeight="1" x14ac:dyDescent="0.2">
      <c r="A4" s="2521" t="s">
        <v>1856</v>
      </c>
      <c r="B4" s="2522"/>
      <c r="C4" s="2522"/>
      <c r="D4" s="2522"/>
      <c r="E4" s="2522"/>
      <c r="F4" s="2523"/>
    </row>
    <row r="5" spans="1:8" ht="42" customHeight="1" x14ac:dyDescent="0.2">
      <c r="A5" s="1795" t="s">
        <v>559</v>
      </c>
      <c r="B5" s="1533" t="s">
        <v>1859</v>
      </c>
      <c r="C5" s="1533" t="s">
        <v>1860</v>
      </c>
      <c r="D5" s="1533" t="s">
        <v>1858</v>
      </c>
      <c r="E5" s="1533" t="s">
        <v>1861</v>
      </c>
      <c r="F5" s="1533" t="s">
        <v>1618</v>
      </c>
    </row>
    <row r="6" spans="1:8" s="1536" customFormat="1" ht="14.25" customHeight="1" x14ac:dyDescent="0.2">
      <c r="A6" s="1534" t="s">
        <v>1619</v>
      </c>
      <c r="B6" s="1535">
        <f>'Acct Summary 7-8'!C8</f>
        <v>97438848</v>
      </c>
      <c r="C6" s="1535">
        <f>'Acct Summary 7-8'!D8</f>
        <v>7202854</v>
      </c>
      <c r="D6" s="1535">
        <f>'Acct Summary 7-8'!F8</f>
        <v>4269222</v>
      </c>
      <c r="E6" s="1535">
        <f>'Acct Summary 7-8'!I8</f>
        <v>49091</v>
      </c>
      <c r="F6" s="1535">
        <f>SUM(B6:E6)</f>
        <v>108960015</v>
      </c>
    </row>
    <row r="7" spans="1:8" s="1536" customFormat="1" ht="14.25" customHeight="1" thickBot="1" x14ac:dyDescent="0.25">
      <c r="A7" s="1534" t="s">
        <v>1620</v>
      </c>
      <c r="B7" s="1537">
        <f>'Acct Summary 7-8'!C17</f>
        <v>98437708</v>
      </c>
      <c r="C7" s="1537">
        <f>'Acct Summary 7-8'!D17</f>
        <v>6462422</v>
      </c>
      <c r="D7" s="1537">
        <f>'Acct Summary 7-8'!F17</f>
        <v>3733809</v>
      </c>
      <c r="E7" s="1796"/>
      <c r="F7" s="1535">
        <f>SUM(B7:E7)</f>
        <v>108633939</v>
      </c>
    </row>
    <row r="8" spans="1:8" s="1536" customFormat="1" ht="14.25" thickTop="1" thickBot="1" x14ac:dyDescent="0.25">
      <c r="A8" s="1538" t="s">
        <v>1621</v>
      </c>
      <c r="B8" s="1539">
        <f>(B6-B7)</f>
        <v>-998860</v>
      </c>
      <c r="C8" s="1539">
        <f>(C6-C7)</f>
        <v>740432</v>
      </c>
      <c r="D8" s="1539">
        <f>(D6-D7)</f>
        <v>535413</v>
      </c>
      <c r="E8" s="1537">
        <f>(E6-E7)</f>
        <v>49091</v>
      </c>
      <c r="F8" s="1540">
        <f>SUM(F6-F7)</f>
        <v>326076</v>
      </c>
    </row>
    <row r="9" spans="1:8" s="1536" customFormat="1" ht="14.25" thickTop="1" thickBot="1" x14ac:dyDescent="0.25">
      <c r="A9" s="1541" t="s">
        <v>1998</v>
      </c>
      <c r="B9" s="1542">
        <f>'Acct Summary 7-8'!C81</f>
        <v>4683744</v>
      </c>
      <c r="C9" s="1542">
        <f>'Acct Summary 7-8'!D81</f>
        <v>1955181</v>
      </c>
      <c r="D9" s="1542">
        <f>'Acct Summary 7-8'!F81</f>
        <v>724648</v>
      </c>
      <c r="E9" s="1542">
        <f>'Acct Summary 7-8'!I81</f>
        <v>12316984</v>
      </c>
      <c r="F9" s="1621">
        <f>SUM(B9:E9)</f>
        <v>19680557</v>
      </c>
    </row>
    <row r="10" spans="1:8" ht="16.5" customHeight="1" thickTop="1" x14ac:dyDescent="0.2">
      <c r="A10" s="1543"/>
      <c r="B10" s="1544"/>
      <c r="C10" s="2509" t="str">
        <f>IF(AND(F8&lt;0,F9&gt;=0,ABS(F8*3)&gt;ABS(F9)),A14,IF(AND(F8&lt;0,F9&gt;0,ABS(F8*3)&lt;=ABS(F9)),A15,IF(AND(F8&lt;0,F9&lt;0),A14,IF(F9=0,A17,A16))))</f>
        <v>Balanced - no deficit reduction plan is required.</v>
      </c>
      <c r="D10" s="2510"/>
      <c r="E10" s="2510"/>
      <c r="F10" s="2511"/>
    </row>
    <row r="11" spans="1:8" ht="19.5" customHeight="1" x14ac:dyDescent="0.2">
      <c r="A11" s="1619"/>
      <c r="B11" s="1620"/>
      <c r="C11" s="2509"/>
      <c r="D11" s="2510"/>
      <c r="E11" s="2510"/>
      <c r="F11" s="2511"/>
      <c r="H11" s="1618"/>
    </row>
    <row r="12" spans="1:8" ht="19.5" customHeight="1" x14ac:dyDescent="0.2">
      <c r="A12" s="1619"/>
      <c r="B12" s="1620"/>
      <c r="C12" s="2509"/>
      <c r="D12" s="2510"/>
      <c r="E12" s="2510"/>
      <c r="F12" s="2511"/>
      <c r="H12" s="1618"/>
    </row>
    <row r="13" spans="1:8" ht="19.5" customHeight="1" x14ac:dyDescent="0.2">
      <c r="A13" s="1619"/>
      <c r="B13" s="1620"/>
      <c r="C13" s="2512"/>
      <c r="D13" s="2513"/>
      <c r="E13" s="2513"/>
      <c r="F13" s="2514"/>
      <c r="H13" s="1618"/>
    </row>
    <row r="14" spans="1:8" s="1491" customFormat="1" hidden="1" x14ac:dyDescent="0.2">
      <c r="A14" s="2508" t="s">
        <v>1926</v>
      </c>
      <c r="B14" s="2508"/>
      <c r="C14" s="2508"/>
      <c r="D14" s="2508"/>
      <c r="E14" s="2508"/>
      <c r="F14" s="1491" t="s">
        <v>1622</v>
      </c>
    </row>
    <row r="15" spans="1:8" hidden="1" x14ac:dyDescent="0.2">
      <c r="A15" s="1482" t="s">
        <v>1705</v>
      </c>
      <c r="F15" s="1545" t="s">
        <v>1623</v>
      </c>
    </row>
    <row r="16" spans="1:8" hidden="1" x14ac:dyDescent="0.2">
      <c r="A16" s="1482" t="s">
        <v>1706</v>
      </c>
      <c r="F16" s="1482" t="s">
        <v>1688</v>
      </c>
    </row>
    <row r="17" spans="1:6" hidden="1" x14ac:dyDescent="0.2">
      <c r="A17" s="1482" t="s">
        <v>1687</v>
      </c>
      <c r="F17" s="1482" t="s">
        <v>1625</v>
      </c>
    </row>
    <row r="18" spans="1:6" ht="14.25" customHeight="1" x14ac:dyDescent="0.2"/>
    <row r="19" spans="1:6" x14ac:dyDescent="0.2">
      <c r="B19" s="1361"/>
    </row>
    <row r="46" spans="3:3" x14ac:dyDescent="0.2">
      <c r="C46" s="154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5703125" style="224" customWidth="1"/>
    <col min="4" max="4" width="31.85546875" style="1267" customWidth="1"/>
    <col min="5" max="5" width="2.570312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750</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51" t="s">
        <v>487</v>
      </c>
      <c r="B6" s="399"/>
      <c r="C6" s="226"/>
      <c r="D6" s="1244"/>
    </row>
    <row r="7" spans="1:4" x14ac:dyDescent="0.2">
      <c r="A7" s="1851" t="s">
        <v>486</v>
      </c>
      <c r="B7" s="399"/>
      <c r="C7" s="226"/>
      <c r="D7" s="1244"/>
    </row>
    <row r="8" spans="1:4" ht="18" customHeight="1" x14ac:dyDescent="0.2">
      <c r="A8" s="2524"/>
      <c r="B8" s="2525"/>
      <c r="C8" s="2525"/>
      <c r="D8" s="2526"/>
    </row>
    <row r="9" spans="1:4" s="4" customFormat="1" ht="14.25" customHeight="1" x14ac:dyDescent="0.2">
      <c r="A9" s="1850"/>
      <c r="B9" s="227">
        <v>1</v>
      </c>
      <c r="C9" s="228" t="s">
        <v>888</v>
      </c>
      <c r="D9" s="1245"/>
    </row>
    <row r="10" spans="1:4" s="4" customFormat="1" ht="14.25" customHeight="1" x14ac:dyDescent="0.2">
      <c r="A10" s="1847"/>
      <c r="B10" s="227">
        <f t="shared" ref="B10:B17" si="0">B9+1</f>
        <v>2</v>
      </c>
      <c r="C10" s="228" t="s">
        <v>1009</v>
      </c>
      <c r="D10" s="1245"/>
    </row>
    <row r="11" spans="1:4" s="4" customFormat="1" ht="12.75" x14ac:dyDescent="0.2">
      <c r="A11" s="1847"/>
      <c r="B11" s="227">
        <f t="shared" si="0"/>
        <v>3</v>
      </c>
      <c r="C11" s="2529" t="s">
        <v>1869</v>
      </c>
      <c r="D11" s="2530"/>
    </row>
    <row r="12" spans="1:4" s="4" customFormat="1" ht="12.75" x14ac:dyDescent="0.2">
      <c r="A12" s="1853"/>
      <c r="B12" s="227"/>
      <c r="C12" s="1852" t="s">
        <v>1868</v>
      </c>
      <c r="D12" s="1797"/>
    </row>
    <row r="13" spans="1:4" s="4" customFormat="1" ht="14.25" customHeight="1" x14ac:dyDescent="0.2">
      <c r="A13" s="1847"/>
      <c r="B13" s="227">
        <f>B11+1</f>
        <v>4</v>
      </c>
      <c r="C13" s="228" t="s">
        <v>889</v>
      </c>
      <c r="D13" s="1245"/>
    </row>
    <row r="14" spans="1:4" s="4" customFormat="1" ht="14.25" customHeight="1" x14ac:dyDescent="0.2">
      <c r="A14" s="1847"/>
      <c r="B14" s="227">
        <f t="shared" si="0"/>
        <v>5</v>
      </c>
      <c r="C14" s="228" t="s">
        <v>724</v>
      </c>
      <c r="D14" s="1245"/>
    </row>
    <row r="15" spans="1:4" s="4" customFormat="1" ht="14.25" customHeight="1" x14ac:dyDescent="0.2">
      <c r="A15" s="1847"/>
      <c r="B15" s="227">
        <f t="shared" si="0"/>
        <v>6</v>
      </c>
      <c r="C15" s="228" t="s">
        <v>890</v>
      </c>
      <c r="D15" s="1245"/>
    </row>
    <row r="16" spans="1:4" s="4" customFormat="1" ht="14.25" customHeight="1" x14ac:dyDescent="0.2">
      <c r="A16" s="1847"/>
      <c r="B16" s="227">
        <f t="shared" si="0"/>
        <v>7</v>
      </c>
      <c r="C16" s="228" t="s">
        <v>1228</v>
      </c>
      <c r="D16" s="1245"/>
    </row>
    <row r="17" spans="1:4" s="4" customFormat="1" ht="14.25" customHeight="1" x14ac:dyDescent="0.2">
      <c r="A17" s="1848"/>
      <c r="B17" s="1854">
        <f t="shared" si="0"/>
        <v>8</v>
      </c>
      <c r="C17" s="229" t="s">
        <v>891</v>
      </c>
      <c r="D17" s="1246"/>
    </row>
    <row r="18" spans="1:4" s="4" customFormat="1" ht="14.25" customHeight="1" x14ac:dyDescent="0.2">
      <c r="A18" s="1847"/>
      <c r="B18" s="1859">
        <v>9</v>
      </c>
      <c r="C18" s="1860" t="s">
        <v>1870</v>
      </c>
      <c r="D18" s="1858"/>
    </row>
    <row r="19" spans="1:4" s="4" customFormat="1" x14ac:dyDescent="0.2">
      <c r="A19" s="1849"/>
      <c r="B19" s="1855"/>
      <c r="C19" s="1856"/>
      <c r="D19" s="1857"/>
    </row>
    <row r="20" spans="1:4" s="4" customFormat="1" ht="12.75" customHeight="1" x14ac:dyDescent="0.2">
      <c r="A20" s="320" t="s">
        <v>1166</v>
      </c>
      <c r="B20" s="316"/>
      <c r="C20" s="317"/>
      <c r="D20" s="1247"/>
    </row>
    <row r="21" spans="1:4" s="4" customFormat="1" ht="14.85" customHeight="1" x14ac:dyDescent="0.2">
      <c r="A21" s="321" t="s">
        <v>748</v>
      </c>
      <c r="B21" s="299"/>
      <c r="C21" s="300"/>
      <c r="D21" s="1248"/>
    </row>
    <row r="22" spans="1:4" s="4" customFormat="1" ht="12.75" customHeight="1" x14ac:dyDescent="0.2">
      <c r="A22" s="1237" t="s">
        <v>892</v>
      </c>
      <c r="B22" s="301"/>
      <c r="C22" s="302"/>
      <c r="D22" s="1249"/>
    </row>
    <row r="23" spans="1:4" s="4" customFormat="1" ht="12.75" customHeight="1" x14ac:dyDescent="0.2">
      <c r="A23" s="1237" t="s">
        <v>893</v>
      </c>
      <c r="B23" s="301"/>
      <c r="C23" s="303"/>
      <c r="D23" s="1250"/>
    </row>
    <row r="24" spans="1:4" s="4" customFormat="1" ht="14.25" customHeight="1" x14ac:dyDescent="0.2">
      <c r="A24" s="1237" t="s">
        <v>894</v>
      </c>
      <c r="B24" s="301"/>
      <c r="C24" s="303"/>
      <c r="D24" s="1250"/>
    </row>
    <row r="25" spans="1:4" ht="6.75" customHeight="1" thickBot="1" x14ac:dyDescent="0.25">
      <c r="A25" s="322"/>
      <c r="B25" s="323"/>
      <c r="C25" s="324"/>
      <c r="D25" s="1251"/>
    </row>
    <row r="26" spans="1:4" ht="12.75" thickTop="1" x14ac:dyDescent="0.2">
      <c r="A26" s="318"/>
      <c r="B26" s="319"/>
      <c r="C26" s="1238" t="s">
        <v>805</v>
      </c>
      <c r="D26" s="1252" t="s">
        <v>804</v>
      </c>
    </row>
    <row r="27" spans="1:4" x14ac:dyDescent="0.2">
      <c r="A27" s="236"/>
      <c r="B27" s="361">
        <v>1</v>
      </c>
      <c r="C27" s="2532" t="s">
        <v>353</v>
      </c>
      <c r="D27" s="2533"/>
    </row>
    <row r="28" spans="1:4" ht="12.75" x14ac:dyDescent="0.2">
      <c r="A28" s="230"/>
      <c r="B28" s="231">
        <v>2</v>
      </c>
      <c r="C28" s="2531" t="s">
        <v>1891</v>
      </c>
      <c r="D28" s="2377"/>
    </row>
    <row r="29" spans="1:4" ht="12.2" customHeight="1" x14ac:dyDescent="0.2">
      <c r="A29" s="230"/>
      <c r="B29" s="231"/>
      <c r="C29" s="360" t="s">
        <v>1107</v>
      </c>
      <c r="D29" s="1253" t="str">
        <f>IF(COVER!O11="X","CASH",IF(COVER!O12="X","ACCRUAL ","PLEASE CHECK AN ACCOUNTING BASIS."))</f>
        <v>CASH</v>
      </c>
    </row>
    <row r="30" spans="1:4" ht="12.2" customHeight="1" x14ac:dyDescent="0.2">
      <c r="A30" s="230"/>
      <c r="B30" s="231"/>
      <c r="C30" s="360" t="s">
        <v>1575</v>
      </c>
      <c r="D30" s="1253" t="str">
        <f>IF(COVER!O11="X","OK",IF(AND('Aud Quest 2'!J90=0,'Aud Quest 2'!H77&lt;DATE(2016,12,31)),"ENTER ACCOUNTING INFO",IF(AND('Aud Quest 2'!J90&gt;0,'Aud Quest 2'!H77&lt;DATE(2016,12,31)),"OK")))</f>
        <v>OK</v>
      </c>
    </row>
    <row r="31" spans="1:4" x14ac:dyDescent="0.2">
      <c r="A31" s="232"/>
      <c r="B31" s="233"/>
      <c r="C31" s="1073" t="s">
        <v>1893</v>
      </c>
      <c r="D31" s="1254" t="str">
        <f>IF(AND(COVER!J29="X",COVER!J30="X",COVER!L30&lt;&gt;"X"),"OK",IF(AND(COVER!J29="X",COVER!J30&lt;&gt;"X",COVER!L30="X"),"OK",IF(AND(COVER!L29="X",COVER!J30&lt;&gt;"X"),"OK","PLEASE CHECK YES or NO.")))</f>
        <v>OK</v>
      </c>
    </row>
    <row r="32" spans="1:4" x14ac:dyDescent="0.2">
      <c r="A32" s="232"/>
      <c r="B32" s="235"/>
      <c r="C32" s="1546" t="s">
        <v>1892</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1128</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985</v>
      </c>
      <c r="D34" s="1256" t="str">
        <f>IF('Aud Quest 2'!B53="X",IF('Aud Quest 2'!F53&gt;"00/00/00 ","Enter Effective Date","ok"))</f>
        <v>ok</v>
      </c>
    </row>
    <row r="35" spans="1:10" x14ac:dyDescent="0.2">
      <c r="A35" s="232"/>
      <c r="B35" s="235"/>
      <c r="C35" s="1546" t="s">
        <v>1624</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965</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1131</v>
      </c>
      <c r="D38" s="1254" t="str">
        <f>IF(OR(COVER!B6="x",'FP Info 3'!B31="X",'FP Info 3'!B32="X"),"OK","ENTRY IS REQUIRED!")</f>
        <v>OK</v>
      </c>
    </row>
    <row r="39" spans="1:10" s="241" customFormat="1" ht="12.75" customHeight="1" x14ac:dyDescent="0.2">
      <c r="A39" s="239"/>
      <c r="B39" s="231">
        <f>B36+1</f>
        <v>4</v>
      </c>
      <c r="C39" s="240" t="s">
        <v>895</v>
      </c>
      <c r="D39" s="1259"/>
    </row>
    <row r="40" spans="1:10" s="241" customFormat="1" x14ac:dyDescent="0.2">
      <c r="A40" s="242"/>
      <c r="B40" s="231"/>
      <c r="C40" s="243" t="s">
        <v>966</v>
      </c>
      <c r="D40" s="1254" t="str">
        <f>IF('Assets-Liab 5-6'!C4&lt;-0.49, "ERROR!","OK")</f>
        <v>OK</v>
      </c>
    </row>
    <row r="41" spans="1:10" x14ac:dyDescent="0.2">
      <c r="A41" s="242"/>
      <c r="B41" s="231"/>
      <c r="C41" s="243" t="s">
        <v>345</v>
      </c>
      <c r="D41" s="1254" t="str">
        <f>IF('Assets-Liab 5-6'!D4&lt;-0.49, "ERROR!","OK")</f>
        <v>OK</v>
      </c>
    </row>
    <row r="42" spans="1:10" x14ac:dyDescent="0.2">
      <c r="A42" s="242"/>
      <c r="B42" s="231"/>
      <c r="C42" s="243" t="s">
        <v>896</v>
      </c>
      <c r="D42" s="1254" t="str">
        <f>IF('Assets-Liab 5-6'!E4&lt;-0.49, "ERROR!","OK")</f>
        <v>OK</v>
      </c>
    </row>
    <row r="43" spans="1:10" x14ac:dyDescent="0.2">
      <c r="A43" s="242"/>
      <c r="B43" s="231"/>
      <c r="C43" s="243" t="s">
        <v>346</v>
      </c>
      <c r="D43" s="1254" t="str">
        <f>IF('Assets-Liab 5-6'!F4&lt;-0.49, "ERROR!","OK")</f>
        <v>OK</v>
      </c>
    </row>
    <row r="44" spans="1:10" x14ac:dyDescent="0.2">
      <c r="A44" s="242"/>
      <c r="B44" s="231"/>
      <c r="C44" s="243" t="s">
        <v>347</v>
      </c>
      <c r="D44" s="1254" t="str">
        <f>IF('Assets-Liab 5-6'!G4&lt;-0.49, "ERROR!","OK")</f>
        <v>OK</v>
      </c>
    </row>
    <row r="45" spans="1:10" x14ac:dyDescent="0.2">
      <c r="A45" s="242"/>
      <c r="B45" s="231"/>
      <c r="C45" s="243" t="s">
        <v>897</v>
      </c>
      <c r="D45" s="1254" t="str">
        <f>IF('Assets-Liab 5-6'!H4&lt;-0.49, "ERROR!","OK")</f>
        <v>OK</v>
      </c>
    </row>
    <row r="46" spans="1:10" x14ac:dyDescent="0.2">
      <c r="A46" s="242"/>
      <c r="B46" s="231"/>
      <c r="C46" s="243" t="s">
        <v>348</v>
      </c>
      <c r="D46" s="1254" t="str">
        <f>IF('Assets-Liab 5-6'!I4&lt;-0.49, "ERROR!","OK")</f>
        <v>OK</v>
      </c>
    </row>
    <row r="47" spans="1:10" x14ac:dyDescent="0.2">
      <c r="A47" s="242"/>
      <c r="B47" s="231"/>
      <c r="C47" s="243" t="s">
        <v>898</v>
      </c>
      <c r="D47" s="1254" t="str">
        <f>IF('Assets-Liab 5-6'!J4&lt;-0.49, "ERROR!","OK")</f>
        <v>OK</v>
      </c>
    </row>
    <row r="48" spans="1:10" x14ac:dyDescent="0.2">
      <c r="A48" s="242"/>
      <c r="B48" s="231"/>
      <c r="C48" s="243" t="s">
        <v>349</v>
      </c>
      <c r="D48" s="1254" t="str">
        <f>IF('Assets-Liab 5-6'!K4&lt;-0.49, "ERROR!","OK")</f>
        <v>OK</v>
      </c>
    </row>
    <row r="49" spans="1:4" x14ac:dyDescent="0.2">
      <c r="A49" s="245"/>
      <c r="B49" s="247">
        <f>B39+1</f>
        <v>5</v>
      </c>
      <c r="C49" s="2534" t="s">
        <v>615</v>
      </c>
      <c r="D49" s="2535"/>
    </row>
    <row r="50" spans="1:4" x14ac:dyDescent="0.2">
      <c r="A50" s="245"/>
      <c r="B50" s="246"/>
      <c r="C50" s="1524" t="s">
        <v>1579</v>
      </c>
      <c r="D50" s="1260" t="str">
        <f>IF(SUM('Assets-Liab 5-6'!C13)&lt;&gt;SUM('Assets-Liab 5-6'!C41),"ERROR!","OK")</f>
        <v>OK</v>
      </c>
    </row>
    <row r="51" spans="1:4" x14ac:dyDescent="0.2">
      <c r="A51" s="245"/>
      <c r="B51" s="246"/>
      <c r="C51" s="1524" t="s">
        <v>1580</v>
      </c>
      <c r="D51" s="1260" t="str">
        <f>IF(SUM('Assets-Liab 5-6'!D13)&lt;&gt;SUM('Assets-Liab 5-6'!D41),"ERROR!","OK")</f>
        <v>OK</v>
      </c>
    </row>
    <row r="52" spans="1:4" x14ac:dyDescent="0.2">
      <c r="A52" s="245"/>
      <c r="B52" s="246"/>
      <c r="C52" s="1524" t="s">
        <v>1581</v>
      </c>
      <c r="D52" s="1260" t="str">
        <f>IF(SUM('Assets-Liab 5-6'!E13)&lt;&gt;SUM('Assets-Liab 5-6'!E41),"ERROR!","OK")</f>
        <v>OK</v>
      </c>
    </row>
    <row r="53" spans="1:4" x14ac:dyDescent="0.2">
      <c r="A53" s="245"/>
      <c r="B53" s="246"/>
      <c r="C53" s="1524" t="s">
        <v>1582</v>
      </c>
      <c r="D53" s="1260" t="str">
        <f>IF(SUM('Assets-Liab 5-6'!F13)&lt;&gt;SUM('Assets-Liab 5-6'!F41),"ERROR!","OK")</f>
        <v>OK</v>
      </c>
    </row>
    <row r="54" spans="1:4" x14ac:dyDescent="0.2">
      <c r="A54" s="245"/>
      <c r="B54" s="246"/>
      <c r="C54" s="1524" t="s">
        <v>1583</v>
      </c>
      <c r="D54" s="1260" t="str">
        <f>IF(SUM('Assets-Liab 5-6'!G13)&lt;&gt;SUM('Assets-Liab 5-6'!G41),"ERROR!","OK")</f>
        <v>OK</v>
      </c>
    </row>
    <row r="55" spans="1:4" x14ac:dyDescent="0.2">
      <c r="A55" s="245"/>
      <c r="B55" s="246"/>
      <c r="C55" s="1524" t="s">
        <v>1584</v>
      </c>
      <c r="D55" s="1260" t="str">
        <f>IF(SUM('Assets-Liab 5-6'!H13)&lt;&gt;SUM('Assets-Liab 5-6'!H41),"ERROR!","OK")</f>
        <v>OK</v>
      </c>
    </row>
    <row r="56" spans="1:4" x14ac:dyDescent="0.2">
      <c r="A56" s="245"/>
      <c r="B56" s="246"/>
      <c r="C56" s="1524" t="s">
        <v>1585</v>
      </c>
      <c r="D56" s="1260" t="str">
        <f>IF(SUM('Assets-Liab 5-6'!I13)&lt;&gt;SUM('Assets-Liab 5-6'!I41),"ERROR!","OK")</f>
        <v>OK</v>
      </c>
    </row>
    <row r="57" spans="1:4" x14ac:dyDescent="0.2">
      <c r="A57" s="245"/>
      <c r="B57" s="246"/>
      <c r="C57" s="1524" t="s">
        <v>1586</v>
      </c>
      <c r="D57" s="1260" t="str">
        <f>IF(SUM('Assets-Liab 5-6'!J13)&lt;&gt;SUM('Assets-Liab 5-6'!J41),"ERROR!","OK")</f>
        <v>OK</v>
      </c>
    </row>
    <row r="58" spans="1:4" x14ac:dyDescent="0.2">
      <c r="A58" s="245"/>
      <c r="B58" s="246"/>
      <c r="C58" s="1524" t="s">
        <v>1587</v>
      </c>
      <c r="D58" s="1260" t="str">
        <f>IF(SUM('Assets-Liab 5-6'!K13)&lt;&gt;SUM('Assets-Liab 5-6'!K41),"ERROR!","OK")</f>
        <v>OK</v>
      </c>
    </row>
    <row r="59" spans="1:4" x14ac:dyDescent="0.2">
      <c r="A59" s="245"/>
      <c r="B59" s="246"/>
      <c r="C59" s="1524" t="s">
        <v>1588</v>
      </c>
      <c r="D59" s="1260" t="str">
        <f>IF(SUM('Assets-Liab 5-6'!L13)&lt;&gt;('Assets-Liab 5-6'!L41),"ERROR!","OK")</f>
        <v>OK</v>
      </c>
    </row>
    <row r="60" spans="1:4" x14ac:dyDescent="0.2">
      <c r="A60" s="245"/>
      <c r="B60" s="246"/>
      <c r="C60" s="1524" t="s">
        <v>1589</v>
      </c>
      <c r="D60" s="1260" t="str">
        <f>IF(SUM('Assets-Liab 5-6'!M23)&lt;&gt;('Assets-Liab 5-6'!M41),"ERROR!","OK")</f>
        <v>OK</v>
      </c>
    </row>
    <row r="61" spans="1:4" x14ac:dyDescent="0.2">
      <c r="A61" s="245"/>
      <c r="B61" s="246"/>
      <c r="C61" s="1524" t="s">
        <v>1590</v>
      </c>
      <c r="D61" s="1260" t="str">
        <f>IF(SUM('Assets-Liab 5-6'!N23)&lt;&gt;('Assets-Liab 5-6'!N41),"ERROR!","OK")</f>
        <v>OK</v>
      </c>
    </row>
    <row r="62" spans="1:4" x14ac:dyDescent="0.2">
      <c r="A62" s="232"/>
      <c r="B62" s="247">
        <f>B49+1</f>
        <v>6</v>
      </c>
      <c r="C62" s="2527" t="s">
        <v>899</v>
      </c>
      <c r="D62" s="2528"/>
    </row>
    <row r="63" spans="1:4" s="241" customFormat="1" x14ac:dyDescent="0.2">
      <c r="A63" s="232"/>
      <c r="B63" s="238"/>
      <c r="C63" s="1525" t="s">
        <v>1591</v>
      </c>
      <c r="D63" s="1261" t="str">
        <f>IF('Assets-Liab 5-6'!C38+'Assets-Liab 5-6'!C39='Acct Summary 7-8'!C81,"OK","ERROR!")</f>
        <v>OK</v>
      </c>
    </row>
    <row r="64" spans="1:4" x14ac:dyDescent="0.2">
      <c r="A64" s="232"/>
      <c r="B64" s="238"/>
      <c r="C64" s="1525" t="s">
        <v>1592</v>
      </c>
      <c r="D64" s="1261" t="str">
        <f>IF((('Assets-Liab 5-6'!D38+'Assets-Liab 5-6'!D39) ='Acct Summary 7-8'!D81), "OK", "ERROR!" )</f>
        <v>OK</v>
      </c>
    </row>
    <row r="65" spans="1:4" s="241" customFormat="1" x14ac:dyDescent="0.2">
      <c r="A65" s="232"/>
      <c r="B65" s="238"/>
      <c r="C65" s="1525" t="s">
        <v>1593</v>
      </c>
      <c r="D65" s="1261" t="str">
        <f>IF((('Assets-Liab 5-6'!E38 + 'Assets-Liab 5-6'!E39) ='Acct Summary 7-8'!E81), "OK", "ERROR!" )</f>
        <v>OK</v>
      </c>
    </row>
    <row r="66" spans="1:4" x14ac:dyDescent="0.2">
      <c r="A66" s="232"/>
      <c r="B66" s="238"/>
      <c r="C66" s="1525" t="s">
        <v>1594</v>
      </c>
      <c r="D66" s="1261" t="str">
        <f>IF((('Assets-Liab 5-6'!F38 + 'Assets-Liab 5-6'!F39) ='Acct Summary 7-8'!F81), "OK", "ERROR!" )</f>
        <v>OK</v>
      </c>
    </row>
    <row r="67" spans="1:4" ht="12.75" customHeight="1" x14ac:dyDescent="0.2">
      <c r="A67" s="232"/>
      <c r="B67" s="238"/>
      <c r="C67" s="1525" t="s">
        <v>1611</v>
      </c>
      <c r="D67" s="1261" t="str">
        <f>IF((('Assets-Liab 5-6'!G38 + 'Assets-Liab 5-6'!G39) ='Acct Summary 7-8'!G81), "OK", "ERROR!" )</f>
        <v>OK</v>
      </c>
    </row>
    <row r="68" spans="1:4" x14ac:dyDescent="0.2">
      <c r="A68" s="232"/>
      <c r="B68" s="238"/>
      <c r="C68" s="1525" t="s">
        <v>1595</v>
      </c>
      <c r="D68" s="1261" t="str">
        <f>IF((('Assets-Liab 5-6'!H38 + 'Assets-Liab 5-6'!H39) ='Acct Summary 7-8'!H81), "OK", "ERROR!" )</f>
        <v>OK</v>
      </c>
    </row>
    <row r="69" spans="1:4" ht="12.75" customHeight="1" x14ac:dyDescent="0.2">
      <c r="A69" s="232"/>
      <c r="B69" s="238"/>
      <c r="C69" s="1525" t="s">
        <v>1596</v>
      </c>
      <c r="D69" s="1261" t="str">
        <f>IF((('Assets-Liab 5-6'!I38 + 'Assets-Liab 5-6'!I39) ='Acct Summary 7-8'!I81), "OK", "ERROR!" )</f>
        <v>OK</v>
      </c>
    </row>
    <row r="70" spans="1:4" x14ac:dyDescent="0.2">
      <c r="A70" s="232"/>
      <c r="B70" s="238"/>
      <c r="C70" s="1525" t="s">
        <v>1597</v>
      </c>
      <c r="D70" s="1261" t="str">
        <f>IF((('Assets-Liab 5-6'!J38 + 'Assets-Liab 5-6'!J39) ='Acct Summary 7-8'!J81), "OK", "ERROR!" )</f>
        <v>OK</v>
      </c>
    </row>
    <row r="71" spans="1:4" x14ac:dyDescent="0.2">
      <c r="A71" s="242"/>
      <c r="B71" s="238"/>
      <c r="C71" s="1525" t="s">
        <v>1612</v>
      </c>
      <c r="D71" s="1261" t="str">
        <f>IF((('Assets-Liab 5-6'!K38 + 'Assets-Liab 5-6'!K39) ='Acct Summary 7-8'!K81), "OK", "ERROR!" )</f>
        <v>OK</v>
      </c>
    </row>
    <row r="72" spans="1:4" x14ac:dyDescent="0.2">
      <c r="A72" s="236"/>
      <c r="B72" s="231">
        <f>B62+1+1</f>
        <v>8</v>
      </c>
      <c r="C72" s="248" t="s">
        <v>756</v>
      </c>
      <c r="D72" s="1262"/>
    </row>
    <row r="73" spans="1:4" x14ac:dyDescent="0.2">
      <c r="A73" s="245"/>
      <c r="B73" s="231"/>
      <c r="C73" s="1072" t="s">
        <v>1183</v>
      </c>
      <c r="D73" s="1262"/>
    </row>
    <row r="74" spans="1:4" x14ac:dyDescent="0.2">
      <c r="A74" s="232"/>
      <c r="B74" s="238"/>
      <c r="C74" s="1073" t="s">
        <v>1598</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527" t="s">
        <v>757</v>
      </c>
      <c r="D76" s="2528"/>
    </row>
    <row r="77" spans="1:4" x14ac:dyDescent="0.2">
      <c r="A77" s="236"/>
      <c r="B77" s="247"/>
      <c r="C77" s="1073" t="s">
        <v>1599</v>
      </c>
      <c r="D77" s="1263" t="str">
        <f>IF(SUM('Acct Summary 7-8'!C27:K27) =SUM( 'Acct Summary 7-8'!C49:K49),"OK", "ERROR")</f>
        <v>OK</v>
      </c>
    </row>
    <row r="78" spans="1:4" x14ac:dyDescent="0.2">
      <c r="A78" s="232"/>
      <c r="B78" s="238"/>
      <c r="C78" s="1525" t="s">
        <v>1600</v>
      </c>
      <c r="D78" s="1261" t="str">
        <f>IF(SUM('Acct Summary 7-8'!C28:K28)=SUM('Acct Summary 7-8'!C50:K50),"OK","ERROR!")</f>
        <v>OK</v>
      </c>
    </row>
    <row r="79" spans="1:4" ht="24" x14ac:dyDescent="0.2">
      <c r="A79" s="244"/>
      <c r="B79" s="238"/>
      <c r="C79" s="1525" t="s">
        <v>1601</v>
      </c>
      <c r="D79" s="1263" t="str">
        <f>IF(SUM('Acct Summary 7-8'!C42:K42)&gt;=SUM( 'Acct Summary 7-8'!C74:K74),"OK", "ERROR")</f>
        <v>OK</v>
      </c>
    </row>
    <row r="80" spans="1:4" ht="15" customHeight="1" x14ac:dyDescent="0.2">
      <c r="A80" s="236"/>
      <c r="B80" s="247">
        <f>B76+1</f>
        <v>10</v>
      </c>
      <c r="C80" s="240" t="s">
        <v>1143</v>
      </c>
      <c r="D80" s="1264"/>
    </row>
    <row r="81" spans="1:4" x14ac:dyDescent="0.2">
      <c r="A81" s="232"/>
      <c r="B81" s="238"/>
      <c r="C81" s="1525" t="s">
        <v>1631</v>
      </c>
      <c r="D81" s="1261" t="str">
        <f>IF(SUM('Assets-Liab 5-6'!C38:H38)&gt;=SUM('Rest Tax Levies-Tort Im 26'!G25:K25),"OK","ERROR")</f>
        <v>OK</v>
      </c>
    </row>
    <row r="82" spans="1:4" x14ac:dyDescent="0.2">
      <c r="A82" s="232"/>
      <c r="B82" s="238"/>
      <c r="C82" s="1525" t="s">
        <v>1704</v>
      </c>
      <c r="D82" s="1261" t="str">
        <f>IF(SUM('Assets-Liab 5-6'!C39:K39)&gt;0,"OK","ENTRY IS REQUIRED!")</f>
        <v>OK</v>
      </c>
    </row>
    <row r="83" spans="1:4" x14ac:dyDescent="0.2">
      <c r="A83" s="232"/>
      <c r="B83" s="1547">
        <f>B80+1</f>
        <v>11</v>
      </c>
      <c r="C83" s="1548" t="s">
        <v>1633</v>
      </c>
      <c r="D83" s="1261"/>
    </row>
    <row r="84" spans="1:4" x14ac:dyDescent="0.2">
      <c r="A84" s="232"/>
      <c r="B84" s="238"/>
      <c r="C84" s="1525" t="s">
        <v>1632</v>
      </c>
      <c r="D84" s="1261" t="str">
        <f>IF(ISNUMBER('Acct Summary 7-8'!C9),"OK","ENTRY IS REQUIRED!")</f>
        <v>ENTRY IS REQUIRED!</v>
      </c>
    </row>
    <row r="85" spans="1:4" x14ac:dyDescent="0.2">
      <c r="A85" s="245"/>
      <c r="B85" s="247">
        <f>B80+1+1</f>
        <v>12</v>
      </c>
      <c r="C85" s="249" t="s">
        <v>1602</v>
      </c>
      <c r="D85" s="1265" t="str">
        <f>IF(OR(COVER!$B$6="X",'PCTC-OEPP 28-29'!F77&gt;0),"OK","PLEASE ENTER 9 MO ADA.")</f>
        <v>OK</v>
      </c>
    </row>
    <row r="86" spans="1:4" x14ac:dyDescent="0.2">
      <c r="A86" s="245"/>
      <c r="B86" s="247">
        <f>B85+1</f>
        <v>13</v>
      </c>
      <c r="C86" s="249" t="s">
        <v>1717</v>
      </c>
      <c r="D86" s="1266" t="str">
        <f>IF(COVER!B5="X",IF('AC32'!J19=0,"ENTER BUDGET DATA!","OK"),"OK")</f>
        <v>OK</v>
      </c>
    </row>
    <row r="87" spans="1:4" x14ac:dyDescent="0.2">
      <c r="B87" s="247">
        <f>B86+1</f>
        <v>14</v>
      </c>
      <c r="C87" s="249" t="s">
        <v>1718</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26" sqref="A26"/>
    </sheetView>
  </sheetViews>
  <sheetFormatPr defaultColWidth="9.140625" defaultRowHeight="12.75" x14ac:dyDescent="0.2"/>
  <cols>
    <col min="1" max="1" width="7.85546875" style="1273" customWidth="1"/>
    <col min="2" max="2" width="2.42578125" style="1274" customWidth="1"/>
    <col min="3" max="3" width="9.140625" style="1273"/>
    <col min="4" max="4" width="13" style="1273" customWidth="1"/>
    <col min="5" max="5" width="16" style="1273" customWidth="1"/>
    <col min="6" max="6" width="4.140625" style="1273" customWidth="1"/>
    <col min="7" max="7" width="3.5703125" style="1273" customWidth="1"/>
    <col min="8" max="8" width="9.5703125" style="1273" customWidth="1"/>
    <col min="9" max="9" width="10.5703125" style="1273" customWidth="1"/>
    <col min="10" max="10" width="5" style="1273" customWidth="1"/>
    <col min="11" max="11" width="6.5703125" style="1273" customWidth="1"/>
    <col min="12" max="12" width="12.85546875" style="1273" customWidth="1"/>
    <col min="13" max="13" width="2.5703125" style="1273" customWidth="1"/>
    <col min="14" max="14" width="13.140625" style="1273" customWidth="1"/>
    <col min="15" max="15" width="7.140625" style="1273" customWidth="1"/>
    <col min="16" max="16" width="7" style="1273" customWidth="1"/>
    <col min="17" max="17" width="9.570312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1391</v>
      </c>
      <c r="B2" s="1297"/>
      <c r="C2" s="1297"/>
      <c r="D2" s="1297"/>
      <c r="E2" s="1297"/>
      <c r="F2" s="1297"/>
      <c r="G2" s="1297"/>
      <c r="H2" s="1297"/>
      <c r="I2" s="1297"/>
      <c r="J2" s="1297"/>
      <c r="K2" s="1297"/>
      <c r="L2" s="1297"/>
    </row>
    <row r="3" spans="1:29" ht="13.5" customHeight="1" x14ac:dyDescent="0.2">
      <c r="A3" s="1297" t="s">
        <v>1390</v>
      </c>
      <c r="B3" s="1297"/>
      <c r="C3" s="1297"/>
      <c r="D3" s="1297"/>
      <c r="E3" s="1297"/>
      <c r="F3" s="1297"/>
      <c r="G3" s="1297"/>
      <c r="H3" s="1297"/>
      <c r="I3" s="1297"/>
      <c r="J3" s="1297"/>
      <c r="K3" s="1297"/>
      <c r="L3" s="1297"/>
    </row>
    <row r="4" spans="1:29" ht="13.5" customHeight="1" x14ac:dyDescent="0.2">
      <c r="A4" s="2559" t="s">
        <v>1999</v>
      </c>
      <c r="B4" s="2560"/>
      <c r="C4" s="2560"/>
      <c r="D4" s="2560"/>
      <c r="E4" s="2560"/>
      <c r="F4" s="2560"/>
      <c r="G4" s="2560"/>
      <c r="H4" s="2560"/>
      <c r="I4" s="2560"/>
      <c r="J4" s="2560"/>
      <c r="K4" s="2560"/>
      <c r="L4" s="2560"/>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1960" t="s">
        <v>1389</v>
      </c>
      <c r="B6" s="1918"/>
      <c r="C6" s="1908"/>
      <c r="D6" s="1908"/>
      <c r="E6" s="1961" t="s">
        <v>1388</v>
      </c>
      <c r="F6" s="1919"/>
      <c r="G6" s="1962" t="s">
        <v>1387</v>
      </c>
      <c r="H6" s="1908"/>
      <c r="I6" s="1908"/>
      <c r="J6" s="1908"/>
      <c r="K6" s="1908"/>
      <c r="L6" s="1909"/>
      <c r="V6" s="1291"/>
      <c r="W6" s="1291"/>
      <c r="X6" s="1291"/>
      <c r="Y6" s="1291"/>
      <c r="Z6" s="1291"/>
      <c r="AA6" s="1291"/>
      <c r="AB6" s="1291"/>
      <c r="AC6" s="1291"/>
    </row>
    <row r="7" spans="1:29" x14ac:dyDescent="0.2">
      <c r="A7" s="2548" t="str">
        <f>COVER!A17</f>
        <v>Evanston CCSD 65</v>
      </c>
      <c r="B7" s="2549"/>
      <c r="C7" s="2549"/>
      <c r="D7" s="2561"/>
      <c r="E7" s="2562">
        <f>COVER!A13</f>
        <v>5016065004</v>
      </c>
      <c r="F7" s="2563"/>
      <c r="G7" s="2564" t="str">
        <f>COVER!T23</f>
        <v>066-003346</v>
      </c>
      <c r="H7" s="2565"/>
      <c r="I7" s="2565"/>
      <c r="J7" s="2565"/>
      <c r="K7" s="2565"/>
      <c r="L7" s="2566"/>
    </row>
    <row r="8" spans="1:29" ht="13.5" customHeight="1" x14ac:dyDescent="0.2">
      <c r="A8" s="1960" t="s">
        <v>1883</v>
      </c>
      <c r="B8" s="1918"/>
      <c r="C8" s="1908"/>
      <c r="D8" s="1908"/>
      <c r="E8" s="1920"/>
      <c r="F8" s="1909"/>
      <c r="G8" s="1963" t="s">
        <v>1386</v>
      </c>
      <c r="H8" s="1279"/>
      <c r="I8" s="1279"/>
      <c r="J8" s="1279"/>
      <c r="K8" s="1279"/>
      <c r="L8" s="1910"/>
    </row>
    <row r="9" spans="1:29" ht="13.5" customHeight="1" x14ac:dyDescent="0.2">
      <c r="A9" s="2567"/>
      <c r="B9" s="2537"/>
      <c r="C9" s="2537"/>
      <c r="D9" s="2537"/>
      <c r="E9" s="2537"/>
      <c r="F9" s="2568"/>
      <c r="G9" s="2536" t="str">
        <f>COVER!T13</f>
        <v>RSM US LLP</v>
      </c>
      <c r="H9" s="2555"/>
      <c r="I9" s="2555"/>
      <c r="J9" s="2555"/>
      <c r="K9" s="2555"/>
      <c r="L9" s="2569"/>
    </row>
    <row r="10" spans="1:29" ht="13.5" customHeight="1" x14ac:dyDescent="0.2">
      <c r="A10" s="2545" t="str">
        <f>COVER!A38</f>
        <v>Dr. Paul Goren</v>
      </c>
      <c r="B10" s="2546"/>
      <c r="C10" s="2546"/>
      <c r="D10" s="2546"/>
      <c r="E10" s="2546"/>
      <c r="F10" s="2547"/>
      <c r="G10" s="2536" t="str">
        <f>COVER!T17</f>
        <v>One South Wacker, Suite 800</v>
      </c>
      <c r="H10" s="2538"/>
      <c r="I10" s="2538"/>
      <c r="J10" s="2538"/>
      <c r="K10" s="2538"/>
      <c r="L10" s="2551"/>
    </row>
    <row r="11" spans="1:29" ht="13.5" customHeight="1" x14ac:dyDescent="0.2">
      <c r="A11" s="1960" t="s">
        <v>1885</v>
      </c>
      <c r="B11" s="1918"/>
      <c r="C11" s="1908"/>
      <c r="D11" s="1920"/>
      <c r="E11" s="1908"/>
      <c r="F11" s="1909"/>
      <c r="G11" s="2536" t="str">
        <f>COVER!T19</f>
        <v>Chicago</v>
      </c>
      <c r="H11" s="2538"/>
      <c r="I11" s="2538"/>
      <c r="J11" s="1955" t="str">
        <f>COVER!X19</f>
        <v>IL</v>
      </c>
      <c r="K11" s="1955">
        <f>COVER!Z19</f>
        <v>60606</v>
      </c>
      <c r="L11" s="1954"/>
    </row>
    <row r="12" spans="1:29" ht="13.5" customHeight="1" x14ac:dyDescent="0.2">
      <c r="A12" s="2552" t="s">
        <v>1884</v>
      </c>
      <c r="B12" s="2553"/>
      <c r="C12" s="2553"/>
      <c r="D12" s="2553"/>
      <c r="E12" s="2553"/>
      <c r="F12" s="2554"/>
      <c r="G12" s="1877"/>
      <c r="H12" s="1295"/>
      <c r="I12" s="1295"/>
      <c r="J12" s="1295"/>
      <c r="K12" s="1295"/>
      <c r="L12" s="1878"/>
    </row>
    <row r="13" spans="1:29" ht="13.5" customHeight="1" x14ac:dyDescent="0.2">
      <c r="A13" s="2536"/>
      <c r="B13" s="2555"/>
      <c r="C13" s="2555"/>
      <c r="D13" s="2555"/>
      <c r="E13" s="1294"/>
      <c r="F13" s="1956"/>
      <c r="G13" s="1964" t="s">
        <v>1886</v>
      </c>
      <c r="H13" s="1911"/>
      <c r="I13" s="2556" t="str">
        <f>COVER!T25</f>
        <v>john.george@rsmus.com</v>
      </c>
      <c r="J13" s="2557"/>
      <c r="K13" s="2557"/>
      <c r="L13" s="2558"/>
    </row>
    <row r="14" spans="1:29" ht="13.5" customHeight="1" x14ac:dyDescent="0.2">
      <c r="A14" s="2536" t="str">
        <f>COVER!A19</f>
        <v>1500 McDaniel Avenue</v>
      </c>
      <c r="B14" s="2537"/>
      <c r="C14" s="2537"/>
      <c r="D14" s="2537"/>
      <c r="E14" s="1953">
        <v>0</v>
      </c>
      <c r="F14" s="1293"/>
      <c r="G14" s="1965" t="s">
        <v>1385</v>
      </c>
      <c r="H14" s="1279"/>
      <c r="I14" s="1279"/>
      <c r="J14" s="1279"/>
      <c r="K14" s="1279"/>
      <c r="L14" s="1910"/>
    </row>
    <row r="15" spans="1:29" ht="13.5" customHeight="1" x14ac:dyDescent="0.2">
      <c r="A15" s="2536" t="str">
        <f>COVER!A21</f>
        <v>Evanston</v>
      </c>
      <c r="B15" s="2538"/>
      <c r="C15" s="2538"/>
      <c r="D15" s="1278"/>
      <c r="E15" s="1879"/>
      <c r="F15" s="1292"/>
      <c r="G15" s="1952" t="str">
        <f>COVER!T15</f>
        <v>John George</v>
      </c>
      <c r="H15" s="1279"/>
      <c r="I15" s="1279"/>
      <c r="J15" s="1279"/>
      <c r="K15" s="1279"/>
      <c r="L15" s="1910"/>
    </row>
    <row r="16" spans="1:29" ht="12.2" customHeight="1" x14ac:dyDescent="0.2">
      <c r="A16" s="1952" t="s">
        <v>2076</v>
      </c>
      <c r="B16" s="1461"/>
      <c r="C16" s="1955">
        <f>COVER!A25</f>
        <v>60201</v>
      </c>
      <c r="D16" s="1955"/>
      <c r="E16" s="1955"/>
      <c r="F16" s="1956"/>
      <c r="G16" s="2539"/>
      <c r="H16" s="2540"/>
      <c r="I16" s="2540"/>
      <c r="J16" s="2540"/>
      <c r="K16" s="2540"/>
      <c r="L16" s="2541"/>
    </row>
    <row r="17" spans="1:13" ht="12.2" customHeight="1" x14ac:dyDescent="0.2">
      <c r="A17" s="2542"/>
      <c r="B17" s="2543"/>
      <c r="C17" s="2543"/>
      <c r="D17" s="2543"/>
      <c r="E17" s="2543"/>
      <c r="F17" s="2544"/>
      <c r="G17" s="1965" t="s">
        <v>1384</v>
      </c>
      <c r="H17" s="1279"/>
      <c r="I17" s="1279"/>
      <c r="J17" s="1279"/>
      <c r="K17" s="1966" t="s">
        <v>1383</v>
      </c>
      <c r="L17" s="1909"/>
      <c r="M17" s="1291"/>
    </row>
    <row r="18" spans="1:13" ht="12.2" customHeight="1" x14ac:dyDescent="0.2">
      <c r="A18" s="2545"/>
      <c r="B18" s="2546"/>
      <c r="C18" s="2546"/>
      <c r="D18" s="2546"/>
      <c r="E18" s="2546"/>
      <c r="F18" s="2547"/>
      <c r="G18" s="2548" t="str">
        <f>COVER!T21</f>
        <v>312-634-3400</v>
      </c>
      <c r="H18" s="2549"/>
      <c r="I18" s="2549"/>
      <c r="J18" s="2549"/>
      <c r="K18" s="2548" t="str">
        <f>COVER!X21</f>
        <v>312-634-5518</v>
      </c>
      <c r="L18" s="2550"/>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1364</v>
      </c>
      <c r="K20" s="1274" t="s">
        <v>1364</v>
      </c>
    </row>
    <row r="21" spans="1:13" ht="12.2" customHeight="1" x14ac:dyDescent="0.2">
      <c r="A21" s="1285" t="s">
        <v>2005</v>
      </c>
    </row>
    <row r="22" spans="1:13" ht="12.2" customHeight="1" x14ac:dyDescent="0.2">
      <c r="A22" s="1290"/>
    </row>
    <row r="23" spans="1:13" ht="12.2" customHeight="1" x14ac:dyDescent="0.2">
      <c r="A23" s="1290"/>
      <c r="B23" s="1280"/>
      <c r="C23" s="1967" t="s">
        <v>1382</v>
      </c>
    </row>
    <row r="24" spans="1:13" ht="10.35" customHeight="1" x14ac:dyDescent="0.2">
      <c r="A24" s="1290"/>
      <c r="C24" s="1967" t="s">
        <v>1381</v>
      </c>
    </row>
    <row r="25" spans="1:13" ht="9" customHeight="1" x14ac:dyDescent="0.2">
      <c r="B25" s="1283" t="s">
        <v>1364</v>
      </c>
      <c r="C25" s="1289"/>
      <c r="J25" s="1282"/>
    </row>
    <row r="26" spans="1:13" s="1277" customFormat="1" ht="12.2" customHeight="1" x14ac:dyDescent="0.2">
      <c r="B26" s="1280"/>
      <c r="C26" s="1967" t="s">
        <v>2006</v>
      </c>
      <c r="D26" s="1284"/>
      <c r="E26" s="1284"/>
    </row>
    <row r="27" spans="1:13" s="1277" customFormat="1" ht="9" customHeight="1" x14ac:dyDescent="0.2">
      <c r="B27" s="1283"/>
      <c r="C27" s="1967"/>
      <c r="D27" s="1284"/>
      <c r="E27" s="1284"/>
    </row>
    <row r="28" spans="1:13" s="1277" customFormat="1" ht="12.2" customHeight="1" x14ac:dyDescent="0.2">
      <c r="A28" s="1288"/>
      <c r="B28" s="1280"/>
      <c r="C28" s="1967" t="s">
        <v>2007</v>
      </c>
      <c r="D28" s="1284"/>
      <c r="E28" s="1284"/>
    </row>
    <row r="29" spans="1:13" s="1277" customFormat="1" ht="9" customHeight="1" x14ac:dyDescent="0.2">
      <c r="A29" s="1288"/>
      <c r="B29" s="1283"/>
      <c r="C29" s="1967"/>
      <c r="D29" s="1284"/>
      <c r="E29" s="1284"/>
    </row>
    <row r="30" spans="1:13" s="1277" customFormat="1" ht="12.2" customHeight="1" x14ac:dyDescent="0.2">
      <c r="B30" s="1280"/>
      <c r="C30" s="1967" t="s">
        <v>2008</v>
      </c>
      <c r="D30" s="1278"/>
      <c r="E30" s="1278"/>
      <c r="F30" s="1284"/>
      <c r="G30" s="1284"/>
      <c r="H30" s="1284"/>
      <c r="I30" s="1284"/>
      <c r="J30" s="1284"/>
      <c r="K30" s="1284"/>
      <c r="L30" s="1284"/>
    </row>
    <row r="31" spans="1:13" s="1277" customFormat="1" ht="9" customHeight="1" x14ac:dyDescent="0.2">
      <c r="B31" s="1283"/>
      <c r="C31" s="1967"/>
      <c r="D31" s="1278"/>
      <c r="E31" s="1278"/>
      <c r="F31" s="1284"/>
      <c r="G31" s="1284"/>
      <c r="H31" s="1284"/>
      <c r="I31" s="1284"/>
      <c r="J31" s="1284"/>
      <c r="K31" s="1284"/>
      <c r="L31" s="1284"/>
    </row>
    <row r="32" spans="1:13" s="1277" customFormat="1" ht="12.2" customHeight="1" x14ac:dyDescent="0.2">
      <c r="B32" s="1280"/>
      <c r="C32" s="1967" t="s">
        <v>2009</v>
      </c>
      <c r="D32" s="1278"/>
      <c r="E32" s="1278"/>
      <c r="F32" s="1284"/>
      <c r="G32" s="1284"/>
      <c r="H32" s="1284"/>
      <c r="I32" s="1284"/>
      <c r="J32" s="1284"/>
      <c r="K32" s="1284"/>
      <c r="L32" s="1284"/>
    </row>
    <row r="33" spans="1:12" s="1277" customFormat="1" ht="11.1" customHeight="1" x14ac:dyDescent="0.2">
      <c r="B33" s="1283"/>
      <c r="C33" s="1968" t="s">
        <v>2010</v>
      </c>
      <c r="D33" s="1278"/>
      <c r="E33" s="1278"/>
      <c r="F33" s="1284"/>
      <c r="G33" s="1284"/>
      <c r="H33" s="1284"/>
      <c r="I33" s="1284"/>
      <c r="J33" s="1284"/>
      <c r="K33" s="1284"/>
      <c r="L33" s="1284"/>
    </row>
    <row r="34" spans="1:12" ht="9" customHeight="1" x14ac:dyDescent="0.2">
      <c r="B34" s="1283"/>
      <c r="C34" s="1968"/>
      <c r="D34" s="1282"/>
      <c r="E34" s="1282"/>
      <c r="F34" s="1282"/>
      <c r="G34" s="1282"/>
      <c r="H34" s="1282"/>
      <c r="I34" s="1282"/>
      <c r="J34" s="1282"/>
      <c r="K34" s="1282"/>
      <c r="L34" s="1282"/>
    </row>
    <row r="35" spans="1:12" s="1277" customFormat="1" ht="13.5" customHeight="1" x14ac:dyDescent="0.2">
      <c r="B35" s="1280"/>
      <c r="C35" s="1967" t="s">
        <v>2011</v>
      </c>
      <c r="D35" s="1284"/>
      <c r="E35" s="1284"/>
      <c r="F35" s="1284"/>
      <c r="G35" s="1284"/>
      <c r="H35" s="1284"/>
      <c r="I35" s="1284"/>
      <c r="J35" s="1284"/>
      <c r="K35" s="1284"/>
      <c r="L35" s="1284"/>
    </row>
    <row r="36" spans="1:12" s="1277" customFormat="1" ht="11.1" customHeight="1" x14ac:dyDescent="0.2">
      <c r="B36" s="1283"/>
      <c r="C36" s="1968" t="s">
        <v>2012</v>
      </c>
      <c r="D36" s="1284"/>
      <c r="E36" s="1284"/>
      <c r="F36" s="1284"/>
      <c r="G36" s="1284"/>
      <c r="H36" s="1284"/>
      <c r="I36" s="1284"/>
      <c r="J36" s="1284"/>
      <c r="K36" s="1284"/>
      <c r="L36" s="1284"/>
    </row>
    <row r="37" spans="1:12" ht="9" customHeight="1" x14ac:dyDescent="0.2">
      <c r="B37" s="1283"/>
      <c r="C37" s="1968"/>
      <c r="D37" s="1282"/>
      <c r="E37" s="1282"/>
      <c r="F37" s="1282"/>
      <c r="G37" s="1282"/>
      <c r="H37" s="1282"/>
      <c r="I37" s="1282"/>
      <c r="J37" s="1282"/>
      <c r="K37" s="1282"/>
      <c r="L37" s="1282"/>
    </row>
    <row r="38" spans="1:12" s="1277" customFormat="1" ht="12.2" customHeight="1" x14ac:dyDescent="0.2">
      <c r="B38" s="1280"/>
      <c r="C38" s="1967" t="s">
        <v>2013</v>
      </c>
      <c r="D38" s="1284"/>
      <c r="E38" s="1284"/>
    </row>
    <row r="39" spans="1:12" ht="9" customHeight="1" x14ac:dyDescent="0.2">
      <c r="B39" s="1283"/>
      <c r="C39" s="1968"/>
      <c r="D39" s="1282"/>
      <c r="E39" s="1282"/>
    </row>
    <row r="40" spans="1:12" s="1277" customFormat="1" ht="13.5" customHeight="1" x14ac:dyDescent="0.2">
      <c r="B40" s="1280"/>
      <c r="C40" s="1967" t="s">
        <v>2014</v>
      </c>
      <c r="D40" s="1284"/>
      <c r="E40" s="1284"/>
    </row>
    <row r="41" spans="1:12" ht="9" customHeight="1" x14ac:dyDescent="0.2">
      <c r="A41" s="1286"/>
      <c r="B41" s="1283"/>
      <c r="C41" s="1968"/>
      <c r="D41" s="1282"/>
      <c r="E41" s="1282"/>
    </row>
    <row r="42" spans="1:12" s="1277" customFormat="1" ht="13.5" customHeight="1" x14ac:dyDescent="0.2">
      <c r="B42" s="1280"/>
      <c r="C42" s="1967" t="s">
        <v>2015</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1380</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1969" t="s">
        <v>2016</v>
      </c>
      <c r="D46" s="1278"/>
      <c r="E46" s="1278"/>
      <c r="F46" s="1278"/>
      <c r="G46" s="1278"/>
      <c r="H46" s="1278"/>
    </row>
    <row r="47" spans="1:12" ht="9" customHeight="1" x14ac:dyDescent="0.2"/>
    <row r="48" spans="1:12" ht="12.2" customHeight="1" x14ac:dyDescent="0.2">
      <c r="B48" s="1633"/>
      <c r="C48" s="1970" t="s">
        <v>2017</v>
      </c>
    </row>
    <row r="49" spans="1:12" ht="9" customHeight="1" x14ac:dyDescent="0.2"/>
    <row r="50" spans="1:12" ht="12.2" customHeight="1" x14ac:dyDescent="0.2">
      <c r="C50" s="1970"/>
    </row>
    <row r="51" spans="1:12" ht="12.2" customHeight="1" x14ac:dyDescent="0.2">
      <c r="A51" s="1281" t="s">
        <v>2018</v>
      </c>
    </row>
    <row r="52" spans="1:12" ht="12.2" customHeight="1" x14ac:dyDescent="0.2">
      <c r="A52" s="1281" t="s">
        <v>2019</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6" sqref="A26"/>
    </sheetView>
  </sheetViews>
  <sheetFormatPr defaultColWidth="10.5703125" defaultRowHeight="11.25" x14ac:dyDescent="0.2"/>
  <cols>
    <col min="1" max="1" width="1.5703125" style="1302" customWidth="1"/>
    <col min="2" max="2" width="2.5703125" style="1300" customWidth="1"/>
    <col min="3" max="3" width="3.42578125" style="1301" customWidth="1"/>
    <col min="4" max="4" width="97.5703125" style="1300" customWidth="1"/>
    <col min="5" max="5" width="4.140625" style="1300" customWidth="1"/>
    <col min="6" max="16384" width="10.5703125" style="1300"/>
  </cols>
  <sheetData>
    <row r="1" spans="1:11" s="1959" customFormat="1" ht="12.75" x14ac:dyDescent="0.2">
      <c r="A1" s="2570" t="str">
        <f>'Single Audit Cover'!A7</f>
        <v>Evanston CCSD 65</v>
      </c>
      <c r="B1" s="2571"/>
      <c r="C1" s="2571"/>
      <c r="D1" s="2571"/>
    </row>
    <row r="2" spans="1:11" s="1959" customFormat="1" ht="12.75" x14ac:dyDescent="0.2">
      <c r="A2" s="2572">
        <f>'Single Audit Cover'!E7</f>
        <v>5016065004</v>
      </c>
      <c r="B2" s="2573"/>
      <c r="C2" s="2573"/>
      <c r="D2" s="2573"/>
    </row>
    <row r="3" spans="1:11" s="1959" customFormat="1" ht="12.75" x14ac:dyDescent="0.2">
      <c r="A3" s="2570" t="s">
        <v>1878</v>
      </c>
      <c r="B3" s="2571"/>
      <c r="C3" s="2571"/>
      <c r="D3" s="2571"/>
    </row>
    <row r="4" spans="1:11" s="1959" customFormat="1" ht="4.5" customHeight="1" x14ac:dyDescent="0.2">
      <c r="A4" s="1957"/>
      <c r="B4" s="1951"/>
      <c r="C4" s="1951"/>
      <c r="D4" s="1951"/>
    </row>
    <row r="5" spans="1:11" x14ac:dyDescent="0.2">
      <c r="B5" s="1330" t="s">
        <v>1879</v>
      </c>
      <c r="C5" s="1329"/>
      <c r="D5" s="1306"/>
    </row>
    <row r="6" spans="1:11" x14ac:dyDescent="0.2">
      <c r="B6" s="1330" t="s">
        <v>1441</v>
      </c>
      <c r="C6" s="1329"/>
      <c r="D6" s="1306"/>
    </row>
    <row r="7" spans="1:11" x14ac:dyDescent="0.2">
      <c r="B7" s="1330" t="s">
        <v>1880</v>
      </c>
      <c r="C7" s="1329"/>
      <c r="D7" s="1306"/>
    </row>
    <row r="8" spans="1:11" ht="4.5" customHeight="1" x14ac:dyDescent="0.2">
      <c r="B8" s="1330"/>
      <c r="C8" s="1329"/>
      <c r="D8" s="1306"/>
    </row>
    <row r="9" spans="1:11" x14ac:dyDescent="0.2">
      <c r="B9" s="1314" t="s">
        <v>1440</v>
      </c>
      <c r="C9" s="1313"/>
      <c r="D9" s="1306"/>
    </row>
    <row r="10" spans="1:11" ht="4.5" customHeight="1" x14ac:dyDescent="0.2">
      <c r="B10" s="1314"/>
      <c r="C10" s="1313"/>
      <c r="D10" s="1306"/>
    </row>
    <row r="11" spans="1:11" x14ac:dyDescent="0.2">
      <c r="B11" s="1915"/>
      <c r="C11" s="1304">
        <v>1</v>
      </c>
      <c r="D11" s="1328" t="s">
        <v>2020</v>
      </c>
      <c r="E11" s="1323"/>
      <c r="F11" s="1323"/>
      <c r="G11" s="1323"/>
      <c r="H11" s="1323"/>
      <c r="I11" s="1323"/>
      <c r="J11" s="1323"/>
      <c r="K11" s="1323"/>
    </row>
    <row r="12" spans="1:11" ht="3" customHeight="1" x14ac:dyDescent="0.2">
      <c r="B12" s="1971"/>
      <c r="C12" s="1304"/>
      <c r="D12" s="1328"/>
      <c r="E12" s="1323"/>
      <c r="F12" s="1323"/>
      <c r="G12" s="1323"/>
      <c r="H12" s="1323"/>
      <c r="I12" s="1323"/>
      <c r="J12" s="1323"/>
      <c r="K12" s="1323"/>
    </row>
    <row r="13" spans="1:11" x14ac:dyDescent="0.2">
      <c r="B13" s="1915"/>
      <c r="C13" s="1304">
        <f>C11+1</f>
        <v>2</v>
      </c>
      <c r="D13" s="1325" t="s">
        <v>1734</v>
      </c>
      <c r="E13" s="1323"/>
      <c r="F13" s="1323"/>
      <c r="G13" s="1323"/>
      <c r="H13" s="1323"/>
      <c r="I13" s="1323"/>
      <c r="J13" s="1323"/>
      <c r="K13" s="1323"/>
    </row>
    <row r="14" spans="1:11" ht="3" customHeight="1" x14ac:dyDescent="0.2">
      <c r="B14" s="1971"/>
      <c r="C14" s="1304"/>
      <c r="D14" s="1325"/>
      <c r="E14" s="1323"/>
      <c r="F14" s="1323"/>
      <c r="G14" s="1323"/>
      <c r="H14" s="1323"/>
      <c r="I14" s="1323"/>
      <c r="J14" s="1323"/>
      <c r="K14" s="1323"/>
    </row>
    <row r="15" spans="1:11" x14ac:dyDescent="0.2">
      <c r="B15" s="1915"/>
      <c r="C15" s="1304">
        <f>C13+1</f>
        <v>3</v>
      </c>
      <c r="D15" s="1328" t="s">
        <v>1439</v>
      </c>
      <c r="E15" s="1323"/>
      <c r="F15" s="1323"/>
      <c r="G15" s="1323"/>
      <c r="H15" s="1323"/>
      <c r="I15" s="1323"/>
      <c r="J15" s="1323"/>
      <c r="K15" s="1323"/>
    </row>
    <row r="16" spans="1:11" ht="10.5" customHeight="1" x14ac:dyDescent="0.2">
      <c r="B16" s="1315"/>
      <c r="D16" s="1325" t="s">
        <v>1438</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15"/>
      <c r="C18" s="1304">
        <f>C15+1</f>
        <v>4</v>
      </c>
      <c r="D18" s="1327" t="s">
        <v>1437</v>
      </c>
      <c r="E18" s="1323"/>
      <c r="F18" s="1323"/>
      <c r="G18" s="1323"/>
      <c r="H18" s="1323"/>
      <c r="I18" s="1323"/>
      <c r="J18" s="1323"/>
      <c r="K18" s="1323"/>
    </row>
    <row r="19" spans="1:11" ht="9.75" customHeight="1" x14ac:dyDescent="0.2">
      <c r="A19" s="1300"/>
      <c r="B19" s="1315"/>
      <c r="D19" s="1325" t="s">
        <v>1436</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15"/>
      <c r="C21" s="1304">
        <f>C18+1</f>
        <v>5</v>
      </c>
      <c r="D21" s="1325" t="s">
        <v>1435</v>
      </c>
      <c r="E21" s="1323"/>
      <c r="F21" s="1323"/>
      <c r="G21" s="1323"/>
      <c r="H21" s="1323"/>
      <c r="I21" s="1323"/>
      <c r="J21" s="1323"/>
      <c r="K21" s="1323"/>
    </row>
    <row r="22" spans="1:11" ht="10.5" customHeight="1" x14ac:dyDescent="0.2">
      <c r="A22" s="1300"/>
      <c r="B22" s="1315"/>
      <c r="D22" s="1325" t="s">
        <v>1434</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15"/>
      <c r="C24" s="1304">
        <f>C21+1</f>
        <v>6</v>
      </c>
      <c r="D24" s="1326" t="s">
        <v>1735</v>
      </c>
      <c r="E24" s="1323"/>
      <c r="F24" s="1323"/>
      <c r="G24" s="1323"/>
      <c r="H24" s="1323"/>
      <c r="I24" s="1323"/>
      <c r="J24" s="1323"/>
      <c r="K24" s="1323"/>
    </row>
    <row r="25" spans="1:11" x14ac:dyDescent="0.2">
      <c r="A25" s="1300"/>
      <c r="B25" s="1315"/>
      <c r="D25" s="1325" t="s">
        <v>1433</v>
      </c>
      <c r="E25" s="1323"/>
      <c r="F25" s="1323"/>
      <c r="G25" s="1323"/>
      <c r="H25" s="1323"/>
      <c r="I25" s="1323"/>
      <c r="J25" s="1323"/>
      <c r="K25" s="1323"/>
    </row>
    <row r="26" spans="1:11" x14ac:dyDescent="0.2">
      <c r="A26" s="1300"/>
      <c r="B26" s="1315"/>
      <c r="D26" s="1324" t="s">
        <v>1432</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15"/>
      <c r="C28" s="1301">
        <f>C24+1</f>
        <v>7</v>
      </c>
      <c r="D28" s="1324" t="s">
        <v>2021</v>
      </c>
      <c r="E28" s="1323"/>
      <c r="F28" s="1323"/>
      <c r="G28" s="1323"/>
      <c r="H28" s="1323"/>
      <c r="I28" s="1323"/>
      <c r="J28" s="1323"/>
      <c r="K28" s="1323"/>
    </row>
    <row r="29" spans="1:11" ht="10.5" customHeight="1" x14ac:dyDescent="0.2">
      <c r="A29" s="1300"/>
      <c r="D29" s="2036" t="s">
        <v>2022</v>
      </c>
    </row>
    <row r="30" spans="1:11" ht="6" customHeight="1" x14ac:dyDescent="0.2">
      <c r="A30" s="1300"/>
      <c r="D30" s="1306"/>
    </row>
    <row r="31" spans="1:11" x14ac:dyDescent="0.2">
      <c r="A31" s="1300"/>
      <c r="B31" s="1314" t="s">
        <v>1431</v>
      </c>
      <c r="C31" s="1313"/>
      <c r="D31" s="1306"/>
    </row>
    <row r="32" spans="1:11" ht="4.5" customHeight="1" x14ac:dyDescent="0.2">
      <c r="A32" s="1300"/>
      <c r="B32" s="1314"/>
      <c r="C32" s="1313"/>
      <c r="D32" s="1306"/>
    </row>
    <row r="33" spans="1:5" x14ac:dyDescent="0.2">
      <c r="A33" s="1300"/>
      <c r="B33" s="1915"/>
      <c r="C33" s="1304">
        <v>8</v>
      </c>
      <c r="D33" s="1303" t="s">
        <v>1430</v>
      </c>
    </row>
    <row r="34" spans="1:5" ht="10.5" customHeight="1" x14ac:dyDescent="0.2">
      <c r="A34" s="1300"/>
      <c r="B34" s="1321"/>
      <c r="C34" s="1304"/>
      <c r="D34" s="1303" t="s">
        <v>2023</v>
      </c>
    </row>
    <row r="35" spans="1:5" ht="3" customHeight="1" x14ac:dyDescent="0.2">
      <c r="A35" s="1300"/>
      <c r="B35" s="1315"/>
      <c r="D35" s="1306"/>
    </row>
    <row r="36" spans="1:5" x14ac:dyDescent="0.2">
      <c r="A36" s="1300"/>
      <c r="B36" s="1915"/>
      <c r="C36" s="1304">
        <f>C33+1</f>
        <v>9</v>
      </c>
      <c r="D36" s="1303" t="s">
        <v>1429</v>
      </c>
    </row>
    <row r="37" spans="1:5" ht="10.5" customHeight="1" x14ac:dyDescent="0.2">
      <c r="A37" s="1300"/>
      <c r="B37" s="1315"/>
      <c r="D37" s="1303" t="s">
        <v>2023</v>
      </c>
    </row>
    <row r="38" spans="1:5" ht="3" customHeight="1" x14ac:dyDescent="0.2">
      <c r="A38" s="1300"/>
      <c r="B38" s="1320"/>
      <c r="C38" s="1319"/>
      <c r="D38" s="1306"/>
    </row>
    <row r="39" spans="1:5" x14ac:dyDescent="0.2">
      <c r="A39" s="1300"/>
      <c r="B39" s="1916"/>
      <c r="C39" s="1301">
        <f>C36+1</f>
        <v>10</v>
      </c>
      <c r="D39" s="1306" t="s">
        <v>1428</v>
      </c>
    </row>
    <row r="40" spans="1:5" ht="10.5" customHeight="1" x14ac:dyDescent="0.2">
      <c r="A40" s="1300"/>
      <c r="B40" s="1322"/>
      <c r="C40" s="1319"/>
      <c r="D40" s="1306" t="s">
        <v>2024</v>
      </c>
    </row>
    <row r="41" spans="1:5" ht="3" customHeight="1" x14ac:dyDescent="0.2">
      <c r="A41" s="1300"/>
      <c r="B41" s="1320"/>
      <c r="C41" s="1319"/>
      <c r="D41" s="1306"/>
    </row>
    <row r="42" spans="1:5" ht="10.5" customHeight="1" x14ac:dyDescent="0.2">
      <c r="A42" s="1300"/>
      <c r="B42" s="1916"/>
      <c r="C42" s="1301">
        <v>11</v>
      </c>
      <c r="D42" s="1972" t="s">
        <v>2025</v>
      </c>
      <c r="E42" s="1307"/>
    </row>
    <row r="43" spans="1:5" ht="3" customHeight="1" x14ac:dyDescent="0.2">
      <c r="A43" s="1300"/>
      <c r="B43" s="1320"/>
      <c r="C43" s="1319"/>
      <c r="D43" s="1306"/>
    </row>
    <row r="44" spans="1:5" x14ac:dyDescent="0.2">
      <c r="A44" s="1300"/>
      <c r="B44" s="1915"/>
      <c r="C44" s="1304">
        <f>C42+1</f>
        <v>12</v>
      </c>
      <c r="D44" s="1303" t="s">
        <v>1427</v>
      </c>
    </row>
    <row r="45" spans="1:5" ht="10.5" customHeight="1" x14ac:dyDescent="0.2">
      <c r="A45" s="1300"/>
      <c r="B45" s="1321"/>
      <c r="C45" s="1304"/>
      <c r="D45" s="1303" t="s">
        <v>1426</v>
      </c>
    </row>
    <row r="46" spans="1:5" ht="10.5" customHeight="1" x14ac:dyDescent="0.2">
      <c r="A46" s="1300"/>
      <c r="B46" s="1320"/>
      <c r="C46" s="1319"/>
      <c r="D46" s="1303" t="s">
        <v>1425</v>
      </c>
    </row>
    <row r="47" spans="1:5" ht="3" customHeight="1" x14ac:dyDescent="0.2">
      <c r="A47" s="1300"/>
      <c r="B47" s="1320"/>
      <c r="C47" s="1319"/>
      <c r="D47" s="1303"/>
    </row>
    <row r="48" spans="1:5" x14ac:dyDescent="0.2">
      <c r="A48" s="1300"/>
      <c r="B48" s="1915"/>
      <c r="C48" s="1304">
        <f>C44+1</f>
        <v>13</v>
      </c>
      <c r="D48" s="1303" t="s">
        <v>2026</v>
      </c>
    </row>
    <row r="49" spans="1:4" ht="3" customHeight="1" x14ac:dyDescent="0.2">
      <c r="A49" s="1300"/>
      <c r="B49" s="1971"/>
      <c r="C49" s="1304"/>
      <c r="D49" s="1303"/>
    </row>
    <row r="50" spans="1:4" x14ac:dyDescent="0.2">
      <c r="A50" s="1300"/>
      <c r="B50" s="1915"/>
      <c r="C50" s="1304">
        <f>C48+1</f>
        <v>14</v>
      </c>
      <c r="D50" s="1303" t="s">
        <v>1424</v>
      </c>
    </row>
    <row r="51" spans="1:4" ht="3" customHeight="1" x14ac:dyDescent="0.2">
      <c r="A51" s="1300"/>
      <c r="B51" s="1971"/>
      <c r="C51" s="1304"/>
      <c r="D51" s="1303"/>
    </row>
    <row r="52" spans="1:4" x14ac:dyDescent="0.2">
      <c r="A52" s="1300"/>
      <c r="B52" s="1915"/>
      <c r="C52" s="1304">
        <f>C50+1</f>
        <v>15</v>
      </c>
      <c r="D52" s="1303" t="s">
        <v>1423</v>
      </c>
    </row>
    <row r="53" spans="1:4" ht="3" customHeight="1" x14ac:dyDescent="0.2">
      <c r="A53" s="1300"/>
      <c r="B53" s="1971"/>
      <c r="C53" s="1304"/>
      <c r="D53" s="1303"/>
    </row>
    <row r="54" spans="1:4" x14ac:dyDescent="0.2">
      <c r="A54" s="1300"/>
      <c r="B54" s="1915"/>
      <c r="C54" s="1304">
        <f>C52+1</f>
        <v>16</v>
      </c>
      <c r="D54" s="1303" t="s">
        <v>1422</v>
      </c>
    </row>
    <row r="55" spans="1:4" ht="3" customHeight="1" x14ac:dyDescent="0.2">
      <c r="A55" s="1300"/>
      <c r="B55" s="1971"/>
      <c r="C55" s="1304"/>
      <c r="D55" s="1303"/>
    </row>
    <row r="56" spans="1:4" x14ac:dyDescent="0.2">
      <c r="A56" s="1300"/>
      <c r="B56" s="1915"/>
      <c r="C56" s="1304">
        <f>C54+1</f>
        <v>17</v>
      </c>
      <c r="D56" s="1306" t="s">
        <v>1736</v>
      </c>
    </row>
    <row r="57" spans="1:4" ht="10.5" customHeight="1" x14ac:dyDescent="0.2">
      <c r="A57" s="1300"/>
      <c r="D57" s="1303" t="s">
        <v>2027</v>
      </c>
    </row>
    <row r="58" spans="1:4" x14ac:dyDescent="0.2">
      <c r="A58" s="1300"/>
      <c r="C58" s="1917"/>
      <c r="D58" s="1303" t="s">
        <v>1421</v>
      </c>
    </row>
    <row r="59" spans="1:4" ht="10.5" customHeight="1" x14ac:dyDescent="0.2">
      <c r="A59" s="1300"/>
      <c r="D59" s="1306" t="s">
        <v>1420</v>
      </c>
    </row>
    <row r="60" spans="1:4" ht="10.5" customHeight="1" x14ac:dyDescent="0.2">
      <c r="A60" s="1300"/>
      <c r="D60" s="2035" t="s">
        <v>2057</v>
      </c>
    </row>
    <row r="61" spans="1:4" ht="10.5" customHeight="1" x14ac:dyDescent="0.2">
      <c r="A61" s="1300"/>
      <c r="C61" s="1917"/>
      <c r="D61" s="1303" t="s">
        <v>1419</v>
      </c>
    </row>
    <row r="62" spans="1:4" ht="10.5" customHeight="1" x14ac:dyDescent="0.2">
      <c r="A62" s="1300"/>
      <c r="D62" s="1318" t="s">
        <v>1418</v>
      </c>
    </row>
    <row r="63" spans="1:4" ht="10.5" customHeight="1" x14ac:dyDescent="0.2">
      <c r="A63" s="1300"/>
      <c r="D63" s="1306" t="s">
        <v>2028</v>
      </c>
    </row>
    <row r="64" spans="1:4" ht="10.5" customHeight="1" x14ac:dyDescent="0.2">
      <c r="A64" s="1300"/>
      <c r="D64" s="2035" t="s">
        <v>2056</v>
      </c>
    </row>
    <row r="65" spans="1:4" x14ac:dyDescent="0.2">
      <c r="A65" s="1300"/>
      <c r="C65" s="1917"/>
      <c r="D65" s="1303" t="s">
        <v>1417</v>
      </c>
    </row>
    <row r="66" spans="1:4" ht="10.5" customHeight="1" x14ac:dyDescent="0.2">
      <c r="A66" s="1300"/>
      <c r="D66" s="1308" t="s">
        <v>1416</v>
      </c>
    </row>
    <row r="67" spans="1:4" ht="10.5" customHeight="1" x14ac:dyDescent="0.2">
      <c r="A67" s="1300"/>
      <c r="D67" s="1306" t="s">
        <v>2029</v>
      </c>
    </row>
    <row r="68" spans="1:4" ht="10.5" customHeight="1" x14ac:dyDescent="0.2">
      <c r="A68" s="1300"/>
      <c r="D68" s="2035" t="s">
        <v>2056</v>
      </c>
    </row>
    <row r="69" spans="1:4" ht="10.5" customHeight="1" x14ac:dyDescent="0.2">
      <c r="A69" s="1300"/>
      <c r="C69" s="1917"/>
      <c r="D69" s="1303" t="s">
        <v>1415</v>
      </c>
    </row>
    <row r="70" spans="1:4" ht="10.5" customHeight="1" x14ac:dyDescent="0.2">
      <c r="A70" s="1300"/>
      <c r="D70" s="1318" t="s">
        <v>1414</v>
      </c>
    </row>
    <row r="71" spans="1:4" ht="3" customHeight="1" x14ac:dyDescent="0.2">
      <c r="A71" s="1300"/>
      <c r="D71" s="1306"/>
    </row>
    <row r="72" spans="1:4" x14ac:dyDescent="0.2">
      <c r="A72" s="1300"/>
      <c r="B72" s="1915"/>
      <c r="C72" s="1304">
        <f>C56+1</f>
        <v>18</v>
      </c>
      <c r="D72" s="1308" t="s">
        <v>1413</v>
      </c>
    </row>
    <row r="73" spans="1:4" ht="3" customHeight="1" x14ac:dyDescent="0.2">
      <c r="A73" s="1300"/>
      <c r="B73" s="1971"/>
      <c r="C73" s="1304"/>
      <c r="D73" s="1308"/>
    </row>
    <row r="74" spans="1:4" x14ac:dyDescent="0.2">
      <c r="A74" s="1300"/>
      <c r="B74" s="1915"/>
      <c r="C74" s="1304">
        <f>C72+1</f>
        <v>19</v>
      </c>
      <c r="D74" s="1303" t="s">
        <v>1412</v>
      </c>
    </row>
    <row r="75" spans="1:4" ht="3" customHeight="1" x14ac:dyDescent="0.2">
      <c r="A75" s="1300"/>
      <c r="B75" s="1971"/>
      <c r="C75" s="1304"/>
      <c r="D75" s="1303"/>
    </row>
    <row r="76" spans="1:4" x14ac:dyDescent="0.2">
      <c r="A76" s="1300"/>
      <c r="B76" s="1915"/>
      <c r="C76" s="1304">
        <f>C74+1</f>
        <v>20</v>
      </c>
      <c r="D76" s="1316" t="s">
        <v>1411</v>
      </c>
    </row>
    <row r="77" spans="1:4" ht="3" customHeight="1" x14ac:dyDescent="0.2">
      <c r="A77" s="1300"/>
      <c r="B77" s="1971"/>
      <c r="C77" s="1304"/>
      <c r="D77" s="1316"/>
    </row>
    <row r="78" spans="1:4" x14ac:dyDescent="0.2">
      <c r="A78" s="1300"/>
      <c r="B78" s="1915"/>
      <c r="C78" s="1304">
        <f>C76+1</f>
        <v>21</v>
      </c>
      <c r="D78" s="1306" t="s">
        <v>1410</v>
      </c>
    </row>
    <row r="79" spans="1:4" ht="3" customHeight="1" x14ac:dyDescent="0.2">
      <c r="A79" s="1300"/>
      <c r="B79" s="1971"/>
      <c r="C79" s="1304"/>
      <c r="D79" s="1306"/>
    </row>
    <row r="80" spans="1:4" x14ac:dyDescent="0.2">
      <c r="A80" s="1300"/>
      <c r="B80" s="1915"/>
      <c r="C80" s="1304">
        <f>C78+1</f>
        <v>22</v>
      </c>
      <c r="D80" s="1317" t="s">
        <v>1409</v>
      </c>
    </row>
    <row r="81" spans="1:4" ht="3" customHeight="1" x14ac:dyDescent="0.2">
      <c r="A81" s="1300"/>
      <c r="B81" s="1971"/>
      <c r="C81" s="1304"/>
      <c r="D81" s="1317"/>
    </row>
    <row r="82" spans="1:4" x14ac:dyDescent="0.2">
      <c r="A82" s="1300"/>
      <c r="B82" s="1915"/>
      <c r="C82" s="1304">
        <f>C80+1</f>
        <v>23</v>
      </c>
      <c r="D82" s="1316" t="s">
        <v>1737</v>
      </c>
    </row>
    <row r="83" spans="1:4" ht="10.5" customHeight="1" x14ac:dyDescent="0.2">
      <c r="A83" s="1300"/>
      <c r="B83" s="1315"/>
      <c r="D83" s="1303" t="s">
        <v>1408</v>
      </c>
    </row>
    <row r="84" spans="1:4" ht="3" customHeight="1" x14ac:dyDescent="0.2">
      <c r="A84" s="1300"/>
      <c r="B84" s="1315"/>
      <c r="D84" s="1303"/>
    </row>
    <row r="85" spans="1:4" x14ac:dyDescent="0.2">
      <c r="A85" s="1300"/>
      <c r="B85" s="1915"/>
      <c r="C85" s="1304">
        <f>C82+1</f>
        <v>24</v>
      </c>
      <c r="D85" s="1303" t="s">
        <v>1407</v>
      </c>
    </row>
    <row r="86" spans="1:4" ht="3" customHeight="1" x14ac:dyDescent="0.2">
      <c r="A86" s="1300"/>
      <c r="B86" s="1971"/>
      <c r="C86" s="1304"/>
      <c r="D86" s="1303"/>
    </row>
    <row r="87" spans="1:4" x14ac:dyDescent="0.2">
      <c r="A87" s="1300"/>
      <c r="B87" s="1915"/>
      <c r="C87" s="1304">
        <f>C85+1</f>
        <v>25</v>
      </c>
      <c r="D87" s="1303" t="s">
        <v>1406</v>
      </c>
    </row>
    <row r="88" spans="1:4" ht="3" customHeight="1" x14ac:dyDescent="0.2">
      <c r="A88" s="1300"/>
      <c r="B88" s="1971"/>
      <c r="C88" s="1304"/>
      <c r="D88" s="1303"/>
    </row>
    <row r="89" spans="1:4" x14ac:dyDescent="0.2">
      <c r="A89" s="1300"/>
      <c r="B89" s="1915"/>
      <c r="C89" s="1304">
        <f>C87+1</f>
        <v>26</v>
      </c>
      <c r="D89" s="1303" t="s">
        <v>1405</v>
      </c>
    </row>
    <row r="90" spans="1:4" ht="3" customHeight="1" x14ac:dyDescent="0.2">
      <c r="A90" s="1300"/>
      <c r="B90" s="1971"/>
      <c r="C90" s="1304"/>
      <c r="D90" s="1303"/>
    </row>
    <row r="91" spans="1:4" x14ac:dyDescent="0.2">
      <c r="A91" s="1300"/>
      <c r="B91" s="1915"/>
      <c r="C91" s="1304">
        <f>C89+1</f>
        <v>27</v>
      </c>
      <c r="D91" s="1303" t="s">
        <v>2030</v>
      </c>
    </row>
    <row r="92" spans="1:4" x14ac:dyDescent="0.2">
      <c r="A92" s="1300"/>
      <c r="B92" s="1309"/>
      <c r="C92" s="1917"/>
      <c r="D92" s="1303" t="s">
        <v>1404</v>
      </c>
    </row>
    <row r="93" spans="1:4" ht="4.5" customHeight="1" x14ac:dyDescent="0.2">
      <c r="A93" s="1300"/>
      <c r="D93" s="1306"/>
    </row>
    <row r="94" spans="1:4" x14ac:dyDescent="0.2">
      <c r="A94" s="1300"/>
      <c r="B94" s="1314" t="s">
        <v>2031</v>
      </c>
      <c r="C94" s="1313"/>
      <c r="D94" s="1306"/>
    </row>
    <row r="95" spans="1:4" ht="4.5" customHeight="1" x14ac:dyDescent="0.2">
      <c r="A95" s="1300"/>
      <c r="B95" s="1314"/>
      <c r="C95" s="1313"/>
      <c r="D95" s="1306"/>
    </row>
    <row r="96" spans="1:4" x14ac:dyDescent="0.2">
      <c r="A96" s="1300"/>
      <c r="B96" s="1915"/>
      <c r="C96" s="1304">
        <f>C91+1</f>
        <v>28</v>
      </c>
      <c r="D96" s="1303" t="s">
        <v>2032</v>
      </c>
    </row>
    <row r="97" spans="1:4" ht="3" customHeight="1" x14ac:dyDescent="0.2">
      <c r="A97" s="1300"/>
      <c r="B97" s="1971"/>
      <c r="C97" s="1304"/>
      <c r="D97" s="1303"/>
    </row>
    <row r="98" spans="1:4" x14ac:dyDescent="0.2">
      <c r="A98" s="1300"/>
      <c r="B98" s="1915"/>
      <c r="C98" s="1304">
        <f>C96+1</f>
        <v>29</v>
      </c>
      <c r="D98" s="1312" t="s">
        <v>1403</v>
      </c>
    </row>
    <row r="99" spans="1:4" ht="3" customHeight="1" x14ac:dyDescent="0.2">
      <c r="A99" s="1300"/>
      <c r="B99" s="1971"/>
      <c r="C99" s="1304"/>
      <c r="D99" s="1312"/>
    </row>
    <row r="100" spans="1:4" x14ac:dyDescent="0.2">
      <c r="A100" s="1300"/>
      <c r="B100" s="1915"/>
      <c r="C100" s="1304">
        <f>C98+1</f>
        <v>30</v>
      </c>
      <c r="D100" s="1303" t="s">
        <v>2033</v>
      </c>
    </row>
    <row r="101" spans="1:4" ht="3" customHeight="1" x14ac:dyDescent="0.2">
      <c r="A101" s="1300"/>
      <c r="B101" s="1971"/>
      <c r="C101" s="1304"/>
      <c r="D101" s="1973"/>
    </row>
    <row r="102" spans="1:4" x14ac:dyDescent="0.2">
      <c r="A102" s="1300"/>
      <c r="B102" s="1915"/>
      <c r="C102" s="1304">
        <f>C100+1</f>
        <v>31</v>
      </c>
      <c r="D102" s="1303" t="s">
        <v>2034</v>
      </c>
    </row>
    <row r="103" spans="1:4" ht="4.5" customHeight="1" x14ac:dyDescent="0.2">
      <c r="A103" s="1300"/>
      <c r="B103" s="1307"/>
      <c r="C103" s="1304"/>
      <c r="D103" s="1303"/>
    </row>
    <row r="104" spans="1:4" ht="14.1" customHeight="1" x14ac:dyDescent="0.2">
      <c r="A104" s="1300"/>
      <c r="B104" s="1311" t="s">
        <v>1402</v>
      </c>
    </row>
    <row r="105" spans="1:4" ht="4.5" customHeight="1" x14ac:dyDescent="0.2">
      <c r="A105" s="1300"/>
      <c r="B105" s="1311"/>
    </row>
    <row r="106" spans="1:4" x14ac:dyDescent="0.2">
      <c r="A106" s="1300"/>
      <c r="B106" s="1915"/>
      <c r="C106" s="1304">
        <f>C102+1</f>
        <v>32</v>
      </c>
      <c r="D106" s="1306" t="s">
        <v>2035</v>
      </c>
    </row>
    <row r="107" spans="1:4" ht="3" customHeight="1" x14ac:dyDescent="0.2">
      <c r="A107" s="1300"/>
      <c r="B107" s="1971"/>
      <c r="C107" s="1304"/>
      <c r="D107" s="1306"/>
    </row>
    <row r="108" spans="1:4" x14ac:dyDescent="0.2">
      <c r="A108" s="1300"/>
      <c r="B108" s="1915"/>
      <c r="C108" s="1304">
        <v>33</v>
      </c>
      <c r="D108" s="1306" t="s">
        <v>1401</v>
      </c>
    </row>
    <row r="109" spans="1:4" ht="3" customHeight="1" x14ac:dyDescent="0.2">
      <c r="A109" s="1300"/>
      <c r="B109" s="1971"/>
      <c r="C109" s="1304"/>
      <c r="D109" s="1306"/>
    </row>
    <row r="110" spans="1:4" x14ac:dyDescent="0.2">
      <c r="A110" s="1300"/>
      <c r="B110" s="1915"/>
      <c r="C110" s="1304">
        <f>C108+1</f>
        <v>34</v>
      </c>
      <c r="D110" s="1306" t="s">
        <v>1400</v>
      </c>
    </row>
    <row r="111" spans="1:4" ht="3" customHeight="1" x14ac:dyDescent="0.2">
      <c r="A111" s="1300"/>
      <c r="B111" s="1971"/>
      <c r="C111" s="1304"/>
      <c r="D111" s="1306"/>
    </row>
    <row r="112" spans="1:4" x14ac:dyDescent="0.2">
      <c r="A112" s="1300"/>
      <c r="B112" s="1915"/>
      <c r="C112" s="1304">
        <f>C110+1</f>
        <v>35</v>
      </c>
      <c r="D112" s="1306" t="s">
        <v>1399</v>
      </c>
    </row>
    <row r="113" spans="1:4" ht="11.25" customHeight="1" x14ac:dyDescent="0.2">
      <c r="A113" s="1300"/>
      <c r="B113" s="1974"/>
      <c r="C113" s="1304"/>
      <c r="D113" s="1310" t="s">
        <v>1398</v>
      </c>
    </row>
    <row r="114" spans="1:4" ht="3" customHeight="1" x14ac:dyDescent="0.2">
      <c r="A114" s="1300"/>
      <c r="B114" s="1975"/>
      <c r="C114" s="1304"/>
      <c r="D114" s="1310"/>
    </row>
    <row r="115" spans="1:4" x14ac:dyDescent="0.2">
      <c r="A115" s="1300"/>
      <c r="B115" s="1915"/>
      <c r="C115" s="1304">
        <f>C112+1</f>
        <v>36</v>
      </c>
      <c r="D115" s="1303" t="s">
        <v>1397</v>
      </c>
    </row>
    <row r="116" spans="1:4" ht="3" customHeight="1" x14ac:dyDescent="0.2">
      <c r="A116" s="1300"/>
      <c r="B116" s="1971"/>
      <c r="C116" s="1304"/>
      <c r="D116" s="1303"/>
    </row>
    <row r="117" spans="1:4" x14ac:dyDescent="0.2">
      <c r="A117" s="1300"/>
      <c r="B117" s="1915"/>
      <c r="C117" s="1304">
        <f>C115+1</f>
        <v>37</v>
      </c>
      <c r="D117" s="1303" t="s">
        <v>1738</v>
      </c>
    </row>
    <row r="118" spans="1:4" ht="3" customHeight="1" x14ac:dyDescent="0.2">
      <c r="A118" s="1300"/>
      <c r="B118" s="1971"/>
      <c r="C118" s="1304"/>
      <c r="D118" s="1303"/>
    </row>
    <row r="119" spans="1:4" x14ac:dyDescent="0.2">
      <c r="A119" s="1300"/>
      <c r="B119" s="1915"/>
      <c r="C119" s="1304">
        <f>C117+1</f>
        <v>38</v>
      </c>
      <c r="D119" s="1303" t="s">
        <v>1396</v>
      </c>
    </row>
    <row r="120" spans="1:4" ht="10.5" customHeight="1" x14ac:dyDescent="0.2">
      <c r="A120" s="1300"/>
      <c r="B120" s="1309"/>
      <c r="C120" s="1304"/>
      <c r="D120" s="1303" t="s">
        <v>1395</v>
      </c>
    </row>
    <row r="121" spans="1:4" ht="10.5" customHeight="1" x14ac:dyDescent="0.2">
      <c r="A121" s="1300"/>
      <c r="B121" s="1309"/>
      <c r="C121" s="1304"/>
      <c r="D121" s="1303" t="s">
        <v>1394</v>
      </c>
    </row>
    <row r="122" spans="1:4" ht="3" customHeight="1" x14ac:dyDescent="0.2">
      <c r="A122" s="1300"/>
      <c r="B122" s="1309"/>
      <c r="C122" s="1304"/>
      <c r="D122" s="1303"/>
    </row>
    <row r="123" spans="1:4" x14ac:dyDescent="0.2">
      <c r="A123" s="1300"/>
      <c r="B123" s="1915"/>
      <c r="C123" s="1304">
        <f>C119+1</f>
        <v>39</v>
      </c>
      <c r="D123" s="1308" t="s">
        <v>1393</v>
      </c>
    </row>
    <row r="124" spans="1:4" x14ac:dyDescent="0.2">
      <c r="A124" s="1300"/>
      <c r="B124" s="1307"/>
      <c r="C124" s="1304"/>
      <c r="D124" s="1303" t="s">
        <v>1392</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64"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A26" sqref="A26:B26"/>
    </sheetView>
  </sheetViews>
  <sheetFormatPr defaultColWidth="15.5703125" defaultRowHeight="12.75" x14ac:dyDescent="0.2"/>
  <cols>
    <col min="1" max="1" width="31.85546875" style="1331" customWidth="1"/>
    <col min="2" max="2" width="29.5703125" style="1333" customWidth="1"/>
    <col min="3" max="3" width="1.42578125" style="1333" customWidth="1"/>
    <col min="4" max="4" width="24.42578125" style="1332" customWidth="1"/>
    <col min="5" max="5" width="5" style="1331" customWidth="1"/>
    <col min="6" max="16384" width="15.5703125" style="1331"/>
  </cols>
  <sheetData>
    <row r="1" spans="1:5" x14ac:dyDescent="0.2">
      <c r="A1" s="2576" t="str">
        <f>'Single Audit Cover'!A7</f>
        <v>Evanston CCSD 65</v>
      </c>
      <c r="B1" s="2576"/>
      <c r="C1" s="2576"/>
      <c r="D1" s="2576"/>
      <c r="E1" s="2576"/>
    </row>
    <row r="2" spans="1:5" x14ac:dyDescent="0.2">
      <c r="A2" s="2577">
        <f>'Single Audit Cover'!E7</f>
        <v>5016065004</v>
      </c>
      <c r="B2" s="2577"/>
      <c r="C2" s="2577"/>
      <c r="D2" s="2577"/>
      <c r="E2" s="2577"/>
    </row>
    <row r="3" spans="1:5" ht="4.5" customHeight="1" x14ac:dyDescent="0.2"/>
    <row r="4" spans="1:5" x14ac:dyDescent="0.2">
      <c r="A4" s="1349" t="s">
        <v>1463</v>
      </c>
      <c r="B4" s="1347"/>
      <c r="C4" s="1347"/>
      <c r="D4" s="1348"/>
      <c r="E4" s="1347"/>
    </row>
    <row r="5" spans="1:5" x14ac:dyDescent="0.2">
      <c r="A5" s="1349"/>
      <c r="B5" s="1976" t="str">
        <f>'Single Audit Cover'!A4</f>
        <v>Year Ending June 30, 2017</v>
      </c>
      <c r="C5" s="1347"/>
      <c r="D5" s="1348"/>
      <c r="E5" s="1347"/>
    </row>
    <row r="6" spans="1:5" x14ac:dyDescent="0.2">
      <c r="A6" s="1349" t="s">
        <v>1462</v>
      </c>
      <c r="B6" s="1347"/>
      <c r="C6" s="1347"/>
      <c r="D6" s="1348"/>
      <c r="E6" s="1347"/>
    </row>
    <row r="8" spans="1:5" x14ac:dyDescent="0.2">
      <c r="A8" s="1338" t="s">
        <v>1461</v>
      </c>
    </row>
    <row r="10" spans="1:5" x14ac:dyDescent="0.2">
      <c r="A10" s="1346" t="s">
        <v>1460</v>
      </c>
      <c r="B10" s="1345" t="s">
        <v>1459</v>
      </c>
      <c r="C10" s="1345"/>
      <c r="D10" s="1341">
        <f>SUM('Acct Summary 7-8'!C7:K7)</f>
        <v>9621649</v>
      </c>
    </row>
    <row r="11" spans="1:5" x14ac:dyDescent="0.2">
      <c r="A11" s="1346" t="s">
        <v>1458</v>
      </c>
      <c r="B11" s="1345"/>
      <c r="C11" s="1345"/>
    </row>
    <row r="12" spans="1:5" x14ac:dyDescent="0.2">
      <c r="A12" s="1346" t="s">
        <v>1457</v>
      </c>
      <c r="B12" s="1345" t="s">
        <v>1456</v>
      </c>
      <c r="C12" s="1345"/>
      <c r="D12" s="1344">
        <f>SUM('Revenues 9-14'!C112:D112,'Revenues 9-14'!F112:G112)</f>
        <v>0</v>
      </c>
    </row>
    <row r="13" spans="1:5" x14ac:dyDescent="0.2">
      <c r="A13" s="1346" t="s">
        <v>1455</v>
      </c>
      <c r="B13" s="1345"/>
      <c r="C13" s="1345"/>
    </row>
    <row r="14" spans="1:5" x14ac:dyDescent="0.2">
      <c r="A14" s="1346" t="s">
        <v>1454</v>
      </c>
      <c r="B14" s="1345"/>
      <c r="C14" s="1345"/>
      <c r="D14" s="1344">
        <f>'ICR Computation 30'!E11</f>
        <v>176706</v>
      </c>
    </row>
    <row r="15" spans="1:5" x14ac:dyDescent="0.2">
      <c r="A15" s="1346"/>
      <c r="B15" s="1345"/>
      <c r="C15" s="1345"/>
    </row>
    <row r="16" spans="1:5" x14ac:dyDescent="0.2">
      <c r="A16" s="1346" t="s">
        <v>1453</v>
      </c>
      <c r="B16" s="1345"/>
      <c r="C16" s="1345"/>
    </row>
    <row r="17" spans="1:4" x14ac:dyDescent="0.2">
      <c r="A17" s="1346" t="s">
        <v>1887</v>
      </c>
      <c r="B17" s="1345" t="s">
        <v>1452</v>
      </c>
      <c r="C17" s="1345"/>
      <c r="D17" s="1344">
        <f>-SUM('Revenues 9-14'!C271:D271,'Revenues 9-14'!F271:G271)</f>
        <v>-704992</v>
      </c>
    </row>
    <row r="19" spans="1:4" ht="13.5" thickBot="1" x14ac:dyDescent="0.25">
      <c r="A19" s="1977" t="s">
        <v>1451</v>
      </c>
      <c r="D19" s="1343">
        <f>SUM(D10:D17)</f>
        <v>9093363</v>
      </c>
    </row>
    <row r="20" spans="1:4" ht="21.75" customHeight="1" thickTop="1" x14ac:dyDescent="0.2"/>
    <row r="21" spans="1:4" x14ac:dyDescent="0.2">
      <c r="A21" s="1338" t="s">
        <v>1450</v>
      </c>
    </row>
    <row r="22" spans="1:4" ht="8.25" customHeight="1" x14ac:dyDescent="0.2"/>
    <row r="23" spans="1:4" x14ac:dyDescent="0.2">
      <c r="A23" s="1337" t="s">
        <v>1444</v>
      </c>
    </row>
    <row r="24" spans="1:4" x14ac:dyDescent="0.2">
      <c r="A24" s="2578"/>
      <c r="B24" s="2579"/>
      <c r="D24" s="1336"/>
    </row>
    <row r="25" spans="1:4" x14ac:dyDescent="0.2">
      <c r="A25" s="2574"/>
      <c r="B25" s="2575"/>
      <c r="D25" s="1336"/>
    </row>
    <row r="26" spans="1:4" x14ac:dyDescent="0.2">
      <c r="A26" s="2574"/>
      <c r="B26" s="2575"/>
      <c r="D26" s="1336"/>
    </row>
    <row r="27" spans="1:4" x14ac:dyDescent="0.2">
      <c r="A27" s="2574"/>
      <c r="B27" s="2575"/>
      <c r="D27" s="1336"/>
    </row>
    <row r="28" spans="1:4" x14ac:dyDescent="0.2">
      <c r="A28" s="2574"/>
      <c r="B28" s="2575"/>
      <c r="D28" s="1336"/>
    </row>
    <row r="29" spans="1:4" x14ac:dyDescent="0.2">
      <c r="A29" s="2574"/>
      <c r="B29" s="2575"/>
      <c r="D29" s="1336"/>
    </row>
    <row r="30" spans="1:4" x14ac:dyDescent="0.2">
      <c r="A30" s="2574"/>
      <c r="B30" s="2575"/>
      <c r="D30" s="1336"/>
    </row>
    <row r="32" spans="1:4" x14ac:dyDescent="0.2">
      <c r="A32" s="1338" t="s">
        <v>1449</v>
      </c>
      <c r="D32" s="1341">
        <f>SUM(D19:D30)</f>
        <v>9093363</v>
      </c>
    </row>
    <row r="33" spans="1:4" x14ac:dyDescent="0.2">
      <c r="D33" s="1340"/>
    </row>
    <row r="34" spans="1:4" x14ac:dyDescent="0.2">
      <c r="A34" s="1331" t="s">
        <v>1448</v>
      </c>
    </row>
    <row r="35" spans="1:4" x14ac:dyDescent="0.2">
      <c r="A35" s="1331" t="s">
        <v>1447</v>
      </c>
      <c r="B35" s="1333" t="s">
        <v>1446</v>
      </c>
      <c r="D35" s="1339">
        <f>'2017 SEFA'!E146</f>
        <v>8715746</v>
      </c>
    </row>
    <row r="37" spans="1:4" x14ac:dyDescent="0.2">
      <c r="A37" s="1338" t="s">
        <v>1445</v>
      </c>
    </row>
    <row r="39" spans="1:4" ht="13.35" customHeight="1" x14ac:dyDescent="0.2">
      <c r="A39" s="1337" t="s">
        <v>1444</v>
      </c>
    </row>
    <row r="40" spans="1:4" x14ac:dyDescent="0.2">
      <c r="A40" s="2574" t="s">
        <v>2213</v>
      </c>
      <c r="B40" s="2575"/>
      <c r="D40" s="1336">
        <v>369567</v>
      </c>
    </row>
    <row r="41" spans="1:4" x14ac:dyDescent="0.2">
      <c r="A41" s="2574"/>
      <c r="B41" s="2575"/>
      <c r="D41" s="1335"/>
    </row>
    <row r="42" spans="1:4" x14ac:dyDescent="0.2">
      <c r="A42" s="2574" t="s">
        <v>2214</v>
      </c>
      <c r="B42" s="2575"/>
      <c r="D42" s="1335">
        <v>8050</v>
      </c>
    </row>
    <row r="43" spans="1:4" x14ac:dyDescent="0.2">
      <c r="A43" s="2574"/>
      <c r="B43" s="2575"/>
      <c r="D43" s="1335"/>
    </row>
    <row r="44" spans="1:4" x14ac:dyDescent="0.2">
      <c r="A44" s="2574"/>
      <c r="B44" s="2575"/>
      <c r="D44" s="1335"/>
    </row>
    <row r="45" spans="1:4" x14ac:dyDescent="0.2">
      <c r="A45" s="2574"/>
      <c r="B45" s="2575"/>
      <c r="D45" s="1335"/>
    </row>
    <row r="47" spans="1:4" x14ac:dyDescent="0.2">
      <c r="B47" s="1334" t="s">
        <v>1443</v>
      </c>
      <c r="C47" s="1334"/>
      <c r="D47" s="1876">
        <f>SUM(D35:D45)</f>
        <v>9093363</v>
      </c>
    </row>
    <row r="49" spans="2:4" x14ac:dyDescent="0.2">
      <c r="B49" s="1334" t="s">
        <v>1442</v>
      </c>
      <c r="C49" s="1334"/>
      <c r="D49" s="1876">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A26" sqref="A26"/>
    </sheetView>
  </sheetViews>
  <sheetFormatPr defaultColWidth="8" defaultRowHeight="12.75" x14ac:dyDescent="0.2"/>
  <cols>
    <col min="1" max="1" width="1.42578125" style="1350" customWidth="1"/>
    <col min="2" max="2" width="53.42578125" style="1350" customWidth="1"/>
    <col min="3" max="3" width="14" style="1351" customWidth="1"/>
    <col min="4" max="4" width="16.5703125" style="1351" customWidth="1"/>
    <col min="5" max="5" width="7.5703125" style="1350" customWidth="1"/>
    <col min="6" max="6" width="2.5703125" style="1350" customWidth="1"/>
    <col min="7" max="7" width="3.42578125" style="1350" customWidth="1"/>
    <col min="8" max="16384" width="8" style="1350"/>
  </cols>
  <sheetData>
    <row r="1" spans="1:7" ht="13.5" customHeight="1" x14ac:dyDescent="0.25">
      <c r="A1" s="2589" t="str">
        <f>'Single Audit Cover'!A7</f>
        <v>Evanston CCSD 65</v>
      </c>
      <c r="B1" s="2590"/>
      <c r="C1" s="2590"/>
      <c r="D1" s="2590"/>
      <c r="E1" s="1371"/>
    </row>
    <row r="2" spans="1:7" ht="13.5" customHeight="1" x14ac:dyDescent="0.2">
      <c r="A2" s="2591">
        <f>'Single Audit Cover'!E7</f>
        <v>5016065004</v>
      </c>
      <c r="B2" s="2592"/>
      <c r="C2" s="2592"/>
      <c r="D2" s="2592"/>
      <c r="E2" s="1361"/>
    </row>
    <row r="3" spans="1:7" ht="15.75" customHeight="1" x14ac:dyDescent="0.25">
      <c r="A3" s="2593" t="s">
        <v>1479</v>
      </c>
      <c r="B3" s="2594"/>
      <c r="C3" s="2594"/>
      <c r="D3" s="2594"/>
      <c r="E3" s="1370"/>
    </row>
    <row r="4" spans="1:7" ht="13.5" customHeight="1" x14ac:dyDescent="0.25">
      <c r="A4" s="2595" t="str">
        <f>'Single Audit Cover'!A4</f>
        <v>Year Ending June 30, 2017</v>
      </c>
      <c r="B4" s="2596"/>
      <c r="C4" s="2596"/>
      <c r="D4" s="2596"/>
      <c r="E4" s="1370"/>
    </row>
    <row r="5" spans="1:7" ht="8.25" customHeight="1" x14ac:dyDescent="0.2">
      <c r="C5" s="1350"/>
      <c r="D5" s="1350"/>
    </row>
    <row r="6" spans="1:7" ht="13.5" customHeight="1" x14ac:dyDescent="0.2">
      <c r="A6" s="1342" t="s">
        <v>1829</v>
      </c>
      <c r="C6" s="1350"/>
      <c r="D6" s="1350"/>
    </row>
    <row r="7" spans="1:7" ht="60.95" customHeight="1" x14ac:dyDescent="0.2">
      <c r="A7" s="2588" t="s">
        <v>2250</v>
      </c>
      <c r="B7" s="2588"/>
      <c r="C7" s="2588"/>
      <c r="D7" s="2588"/>
      <c r="E7" s="2588"/>
      <c r="F7" s="2588"/>
    </row>
    <row r="8" spans="1:7" ht="12" customHeight="1" x14ac:dyDescent="0.2">
      <c r="A8" s="1342"/>
      <c r="B8" s="1959"/>
      <c r="C8" s="1959"/>
      <c r="D8" s="1959"/>
      <c r="E8" s="1369"/>
    </row>
    <row r="9" spans="1:7" ht="15" customHeight="1" x14ac:dyDescent="0.2">
      <c r="A9" s="1923" t="s">
        <v>1915</v>
      </c>
      <c r="B9" s="1925"/>
      <c r="C9" s="1925"/>
      <c r="D9" s="1925"/>
      <c r="E9" s="1926"/>
      <c r="F9" s="1924"/>
      <c r="G9" s="1924"/>
    </row>
    <row r="10" spans="1:7" ht="15" customHeight="1" x14ac:dyDescent="0.2">
      <c r="A10" s="1980" t="s">
        <v>1916</v>
      </c>
      <c r="B10" s="1927"/>
      <c r="C10" s="1928"/>
      <c r="D10" s="1927" t="s">
        <v>1917</v>
      </c>
      <c r="E10" s="1928" t="s">
        <v>2063</v>
      </c>
      <c r="F10" s="1927" t="s">
        <v>105</v>
      </c>
      <c r="G10" s="1924"/>
    </row>
    <row r="11" spans="1:7" ht="12" customHeight="1" x14ac:dyDescent="0.2">
      <c r="A11" s="1980"/>
      <c r="B11" s="1927"/>
      <c r="C11" s="1981"/>
      <c r="D11" s="1927"/>
      <c r="E11" s="1981"/>
      <c r="F11" s="1927"/>
      <c r="G11" s="1924"/>
    </row>
    <row r="12" spans="1:7" x14ac:dyDescent="0.2">
      <c r="A12" s="1342" t="s">
        <v>2036</v>
      </c>
      <c r="C12" s="1338"/>
      <c r="D12" s="1338"/>
    </row>
    <row r="13" spans="1:7" ht="15" customHeight="1" x14ac:dyDescent="0.2">
      <c r="A13" s="2588" t="s">
        <v>2216</v>
      </c>
      <c r="B13" s="2588"/>
      <c r="C13" s="2588"/>
      <c r="D13" s="2588"/>
      <c r="E13" s="2588"/>
      <c r="F13" s="2588"/>
    </row>
    <row r="14" spans="1:7" ht="9.75" customHeight="1" x14ac:dyDescent="0.2">
      <c r="C14" s="1338"/>
      <c r="D14" s="1338"/>
    </row>
    <row r="15" spans="1:7" ht="13.5" customHeight="1" x14ac:dyDescent="0.2">
      <c r="C15" s="1698" t="s">
        <v>1478</v>
      </c>
      <c r="D15" s="2586" t="s">
        <v>1477</v>
      </c>
      <c r="E15" s="2586"/>
      <c r="F15" s="2586"/>
    </row>
    <row r="16" spans="1:7" ht="13.5" customHeight="1" x14ac:dyDescent="0.2">
      <c r="A16" s="1359"/>
      <c r="B16" s="1342" t="s">
        <v>1476</v>
      </c>
      <c r="C16" s="1698" t="s">
        <v>1475</v>
      </c>
      <c r="D16" s="2587" t="s">
        <v>2037</v>
      </c>
      <c r="E16" s="2587"/>
      <c r="F16" s="2587"/>
    </row>
    <row r="17" spans="1:6" ht="20.45" customHeight="1" x14ac:dyDescent="0.2">
      <c r="A17" s="1982"/>
      <c r="B17" s="1983" t="s">
        <v>2081</v>
      </c>
      <c r="C17" s="2041" t="s">
        <v>2082</v>
      </c>
      <c r="D17" s="2581">
        <v>542003</v>
      </c>
      <c r="E17" s="2581"/>
      <c r="F17" s="2581"/>
    </row>
    <row r="18" spans="1:6" ht="20.85" customHeight="1" x14ac:dyDescent="0.2">
      <c r="A18" s="1982"/>
      <c r="B18" s="1983"/>
      <c r="C18" s="1922"/>
      <c r="D18" s="2581"/>
      <c r="E18" s="2581"/>
      <c r="F18" s="2581"/>
    </row>
    <row r="19" spans="1:6" ht="20.85" customHeight="1" x14ac:dyDescent="0.2">
      <c r="A19" s="1982"/>
      <c r="B19" s="1983"/>
      <c r="C19" s="1922"/>
      <c r="D19" s="2581"/>
      <c r="E19" s="2581"/>
      <c r="F19" s="2581"/>
    </row>
    <row r="20" spans="1:6" ht="20.85" customHeight="1" x14ac:dyDescent="0.2">
      <c r="A20" s="1982"/>
      <c r="B20" s="1983"/>
      <c r="C20" s="1922"/>
      <c r="D20" s="2581"/>
      <c r="E20" s="2581"/>
      <c r="F20" s="2581"/>
    </row>
    <row r="21" spans="1:6" ht="20.85" customHeight="1" x14ac:dyDescent="0.2">
      <c r="A21" s="1982"/>
      <c r="B21" s="1983"/>
      <c r="C21" s="1922"/>
      <c r="D21" s="2581"/>
      <c r="E21" s="2581"/>
      <c r="F21" s="2581"/>
    </row>
    <row r="22" spans="1:6" ht="20.85" customHeight="1" x14ac:dyDescent="0.2">
      <c r="A22" s="1982"/>
      <c r="B22" s="1983"/>
      <c r="C22" s="1922"/>
      <c r="D22" s="2581"/>
      <c r="E22" s="2581"/>
      <c r="F22" s="2581"/>
    </row>
    <row r="23" spans="1:6" ht="20.85" customHeight="1" x14ac:dyDescent="0.2">
      <c r="A23" s="1982"/>
      <c r="B23" s="1983"/>
      <c r="C23" s="1922"/>
      <c r="D23" s="2581"/>
      <c r="E23" s="2581"/>
      <c r="F23" s="2581"/>
    </row>
    <row r="24" spans="1:6" ht="20.85" customHeight="1" x14ac:dyDescent="0.2">
      <c r="A24" s="1982"/>
      <c r="B24" s="1983"/>
      <c r="C24" s="1922"/>
      <c r="D24" s="2581"/>
      <c r="E24" s="2581"/>
      <c r="F24" s="2581"/>
    </row>
    <row r="25" spans="1:6" ht="20.85" customHeight="1" x14ac:dyDescent="0.2">
      <c r="A25" s="1982"/>
      <c r="B25" s="1983"/>
      <c r="C25" s="1922"/>
      <c r="D25" s="2581"/>
      <c r="E25" s="2581"/>
      <c r="F25" s="2581"/>
    </row>
    <row r="26" spans="1:6" ht="20.85" customHeight="1" x14ac:dyDescent="0.2">
      <c r="A26" s="1982"/>
      <c r="B26" s="1983"/>
      <c r="C26" s="1922"/>
      <c r="D26" s="2581"/>
      <c r="E26" s="2581"/>
      <c r="F26" s="2581"/>
    </row>
    <row r="27" spans="1:6" ht="20.85" customHeight="1" x14ac:dyDescent="0.2">
      <c r="A27" s="1982"/>
      <c r="B27" s="1983"/>
      <c r="C27" s="1922"/>
      <c r="D27" s="2581"/>
      <c r="E27" s="2581"/>
      <c r="F27" s="2581"/>
    </row>
    <row r="28" spans="1:6" ht="20.85" customHeight="1" x14ac:dyDescent="0.2">
      <c r="A28" s="1982"/>
      <c r="B28" s="1983"/>
      <c r="C28" s="1922"/>
      <c r="D28" s="2581"/>
      <c r="E28" s="2581"/>
      <c r="F28" s="2581"/>
    </row>
    <row r="29" spans="1:6" ht="20.85" customHeight="1" x14ac:dyDescent="0.2">
      <c r="A29" s="1982"/>
      <c r="B29" s="1983"/>
      <c r="C29" s="1922"/>
      <c r="D29" s="2581"/>
      <c r="E29" s="2581"/>
      <c r="F29" s="2581"/>
    </row>
    <row r="30" spans="1:6" ht="12" customHeight="1" x14ac:dyDescent="0.2">
      <c r="A30" s="1441"/>
      <c r="B30" s="1634"/>
      <c r="C30" s="1635"/>
      <c r="D30" s="1636"/>
      <c r="E30" s="1365"/>
    </row>
    <row r="31" spans="1:6" ht="12" customHeight="1" x14ac:dyDescent="0.2">
      <c r="A31" s="1699" t="s">
        <v>1918</v>
      </c>
      <c r="B31" s="1634"/>
      <c r="C31" s="1635"/>
      <c r="D31" s="1636"/>
      <c r="E31" s="1365"/>
    </row>
    <row r="32" spans="1:6" ht="30" customHeight="1" x14ac:dyDescent="0.2">
      <c r="A32" s="2582" t="s">
        <v>2217</v>
      </c>
      <c r="B32" s="2582"/>
      <c r="C32" s="2582"/>
      <c r="D32" s="2582"/>
      <c r="E32" s="2582"/>
      <c r="F32" s="2582"/>
    </row>
    <row r="33" spans="1:6" ht="13.5" customHeight="1" x14ac:dyDescent="0.2">
      <c r="A33" s="1441" t="s">
        <v>1739</v>
      </c>
      <c r="B33" s="1634"/>
      <c r="C33" s="1637">
        <v>176706</v>
      </c>
      <c r="D33" s="1636"/>
      <c r="E33" s="1365"/>
    </row>
    <row r="34" spans="1:6" ht="13.5" customHeight="1" x14ac:dyDescent="0.2">
      <c r="A34" s="1441" t="s">
        <v>1740</v>
      </c>
      <c r="B34" s="1634"/>
      <c r="C34" s="1638">
        <v>0</v>
      </c>
      <c r="D34" s="1636" t="s">
        <v>2038</v>
      </c>
      <c r="E34" s="2583">
        <f>+C33+C34</f>
        <v>176706</v>
      </c>
      <c r="F34" s="2584"/>
    </row>
    <row r="35" spans="1:6" ht="12" customHeight="1" x14ac:dyDescent="0.2">
      <c r="A35" s="1441"/>
      <c r="B35" s="1634"/>
      <c r="C35" s="1984"/>
      <c r="D35" s="1636"/>
      <c r="E35" s="1985"/>
      <c r="F35" s="1366"/>
    </row>
    <row r="36" spans="1:6" ht="13.5" customHeight="1" x14ac:dyDescent="0.2">
      <c r="A36" s="1699" t="s">
        <v>1919</v>
      </c>
      <c r="B36" s="1634"/>
      <c r="C36" s="1635"/>
      <c r="D36" s="1636"/>
      <c r="E36" s="1365"/>
    </row>
    <row r="37" spans="1:6" ht="14.25" customHeight="1" x14ac:dyDescent="0.2">
      <c r="A37" s="1441" t="s">
        <v>1828</v>
      </c>
      <c r="B37" s="1634"/>
      <c r="C37" s="1639"/>
      <c r="D37" s="1636"/>
      <c r="E37" s="1365"/>
    </row>
    <row r="38" spans="1:6" ht="14.25" customHeight="1" x14ac:dyDescent="0.2">
      <c r="A38" s="1441"/>
      <c r="B38" s="1634" t="s">
        <v>1741</v>
      </c>
      <c r="C38" s="1640">
        <v>0</v>
      </c>
      <c r="D38" s="1636"/>
      <c r="E38" s="1365"/>
    </row>
    <row r="39" spans="1:6" ht="14.25" customHeight="1" x14ac:dyDescent="0.2">
      <c r="A39" s="1441"/>
      <c r="B39" s="1634" t="s">
        <v>1742</v>
      </c>
      <c r="C39" s="1640">
        <v>0</v>
      </c>
      <c r="D39" s="1636"/>
      <c r="E39" s="1365"/>
    </row>
    <row r="40" spans="1:6" ht="14.25" customHeight="1" x14ac:dyDescent="0.2">
      <c r="A40" s="1441"/>
      <c r="B40" s="1634" t="s">
        <v>1743</v>
      </c>
      <c r="C40" s="1640">
        <v>0</v>
      </c>
      <c r="D40" s="1636"/>
      <c r="E40" s="1365"/>
    </row>
    <row r="41" spans="1:6" ht="14.25" customHeight="1" x14ac:dyDescent="0.2">
      <c r="A41" s="1441"/>
      <c r="B41" s="1634" t="s">
        <v>1744</v>
      </c>
      <c r="C41" s="1640">
        <v>0</v>
      </c>
      <c r="D41" s="1636"/>
      <c r="E41" s="1365"/>
    </row>
    <row r="42" spans="1:6" ht="14.25" customHeight="1" x14ac:dyDescent="0.2">
      <c r="A42" s="1441" t="s">
        <v>1745</v>
      </c>
      <c r="B42" s="1634"/>
      <c r="C42" s="1640">
        <v>0</v>
      </c>
      <c r="D42" s="1636"/>
      <c r="E42" s="1365"/>
    </row>
    <row r="43" spans="1:6" ht="14.25" customHeight="1" x14ac:dyDescent="0.2">
      <c r="A43" s="1441" t="s">
        <v>1746</v>
      </c>
      <c r="B43" s="1634"/>
      <c r="C43" s="1641">
        <v>0</v>
      </c>
      <c r="D43" s="1636"/>
      <c r="E43" s="1365"/>
    </row>
    <row r="44" spans="1:6" ht="14.25" customHeight="1" x14ac:dyDescent="0.2">
      <c r="A44" s="1441"/>
      <c r="B44" s="1634"/>
      <c r="C44" s="1639" t="s">
        <v>1747</v>
      </c>
      <c r="D44" s="1636"/>
      <c r="E44" s="1365"/>
    </row>
    <row r="45" spans="1:6" ht="13.5" customHeight="1" x14ac:dyDescent="0.2">
      <c r="B45" s="1364"/>
      <c r="C45" s="1363"/>
      <c r="D45" s="1363"/>
    </row>
    <row r="46" spans="1:6" x14ac:dyDescent="0.2">
      <c r="A46" s="1642" t="s">
        <v>2039</v>
      </c>
      <c r="C46" s="1350"/>
      <c r="D46" s="1350"/>
    </row>
    <row r="47" spans="1:6" s="1364" customFormat="1" ht="11.25" customHeight="1" x14ac:dyDescent="0.2">
      <c r="A47" s="1986"/>
      <c r="B47" s="1979"/>
      <c r="C47" s="1979"/>
      <c r="D47" s="1979"/>
      <c r="E47" s="1979"/>
      <c r="F47" s="1979"/>
    </row>
    <row r="48" spans="1:6" s="1364" customFormat="1" ht="6" customHeight="1" x14ac:dyDescent="0.2">
      <c r="A48" s="1987"/>
    </row>
    <row r="49" spans="1:5" s="1354" customFormat="1" ht="23.25" customHeight="1" x14ac:dyDescent="0.2">
      <c r="A49" s="1362">
        <v>5</v>
      </c>
      <c r="B49" s="2585" t="s">
        <v>2040</v>
      </c>
      <c r="C49" s="2585"/>
      <c r="D49" s="2585"/>
      <c r="E49" s="1361"/>
    </row>
    <row r="50" spans="1:5" s="1354" customFormat="1" ht="3.75" customHeight="1" x14ac:dyDescent="0.2">
      <c r="A50" s="1362"/>
      <c r="B50" s="1988"/>
      <c r="C50" s="1988"/>
      <c r="D50" s="1988"/>
      <c r="E50" s="1361"/>
    </row>
    <row r="51" spans="1:5" s="1354" customFormat="1" ht="20.25" customHeight="1" x14ac:dyDescent="0.2">
      <c r="A51" s="1360">
        <v>6</v>
      </c>
      <c r="B51" s="2580" t="s">
        <v>1920</v>
      </c>
      <c r="C51" s="2580"/>
      <c r="D51" s="2580"/>
    </row>
    <row r="52" spans="1:5" ht="14.25" customHeight="1" x14ac:dyDescent="0.2">
      <c r="A52" s="1360"/>
      <c r="B52" s="2580"/>
      <c r="C52" s="2580"/>
      <c r="D52" s="2580"/>
    </row>
  </sheetData>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222"/>
  <sheetViews>
    <sheetView topLeftCell="A63" zoomScale="70" zoomScaleNormal="70" workbookViewId="0">
      <selection activeCell="A26" sqref="A26"/>
    </sheetView>
  </sheetViews>
  <sheetFormatPr defaultColWidth="9.140625" defaultRowHeight="15" x14ac:dyDescent="0.2"/>
  <cols>
    <col min="1" max="1" width="63.140625" style="2047" customWidth="1"/>
    <col min="2" max="2" width="9.140625" style="2047" bestFit="1" customWidth="1"/>
    <col min="3" max="3" width="15.140625" style="2047" customWidth="1"/>
    <col min="4" max="4" width="15.5703125" style="2153" bestFit="1" customWidth="1"/>
    <col min="5" max="5" width="16.85546875" style="2073" bestFit="1" customWidth="1"/>
    <col min="6" max="6" width="1.85546875" style="2047" customWidth="1"/>
    <col min="7" max="7" width="15.5703125" style="2047" bestFit="1" customWidth="1"/>
    <col min="8" max="8" width="22.140625" style="2073" customWidth="1"/>
    <col min="9" max="9" width="2" style="2047" customWidth="1"/>
    <col min="10" max="10" width="15.85546875" style="2047" bestFit="1" customWidth="1"/>
    <col min="11" max="11" width="17" style="2047" bestFit="1" customWidth="1"/>
    <col min="12" max="12" width="16.5703125" style="2073" bestFit="1" customWidth="1"/>
    <col min="13" max="16384" width="9.140625" style="2047"/>
  </cols>
  <sheetData>
    <row r="1" spans="1:12" x14ac:dyDescent="0.2">
      <c r="A1" s="2043"/>
      <c r="B1" s="2044"/>
      <c r="C1" s="2045"/>
      <c r="D1" s="2043"/>
      <c r="E1" s="2043"/>
      <c r="F1" s="2043"/>
      <c r="G1" s="2043"/>
      <c r="H1" s="2046" t="s">
        <v>2105</v>
      </c>
      <c r="I1" s="2046"/>
      <c r="J1" s="2046"/>
      <c r="K1" s="2046"/>
      <c r="L1" s="2046"/>
    </row>
    <row r="2" spans="1:12" ht="15.75" x14ac:dyDescent="0.25">
      <c r="A2" s="2043"/>
      <c r="B2" s="2048"/>
      <c r="C2" s="2045"/>
      <c r="D2" s="2043"/>
      <c r="E2" s="2043"/>
      <c r="F2" s="2043"/>
      <c r="G2" s="2043"/>
      <c r="H2" s="2043" t="s">
        <v>2106</v>
      </c>
      <c r="I2" s="2043"/>
      <c r="J2" s="2043"/>
      <c r="K2" s="2043"/>
      <c r="L2" s="2043"/>
    </row>
    <row r="3" spans="1:12" x14ac:dyDescent="0.2">
      <c r="A3" s="2043"/>
      <c r="B3" s="2045"/>
      <c r="C3" s="2045"/>
      <c r="D3" s="2050"/>
      <c r="E3" s="2050"/>
      <c r="F3" s="2050"/>
      <c r="G3" s="2049"/>
      <c r="H3" s="2046" t="s">
        <v>2107</v>
      </c>
      <c r="I3" s="2046"/>
      <c r="J3" s="2046"/>
      <c r="K3" s="2046"/>
      <c r="L3" s="2046"/>
    </row>
    <row r="4" spans="1:12" ht="15.75" x14ac:dyDescent="0.25">
      <c r="A4" s="2051" t="s">
        <v>465</v>
      </c>
      <c r="B4" s="2045"/>
      <c r="C4" s="2044"/>
      <c r="D4" s="2052"/>
      <c r="E4" s="2052"/>
      <c r="F4" s="2052"/>
      <c r="G4" s="2053"/>
      <c r="H4" s="2043" t="s">
        <v>1165</v>
      </c>
      <c r="I4" s="2043"/>
      <c r="J4" s="2043"/>
      <c r="K4" s="2043"/>
      <c r="L4" s="2043"/>
    </row>
    <row r="5" spans="1:12" x14ac:dyDescent="0.2">
      <c r="A5" s="2051" t="s">
        <v>2108</v>
      </c>
      <c r="B5" s="2045"/>
      <c r="C5" s="2045"/>
      <c r="D5" s="2050"/>
      <c r="E5" s="2050"/>
      <c r="F5" s="2050"/>
      <c r="G5" s="2050"/>
      <c r="H5" s="2046" t="s">
        <v>2109</v>
      </c>
      <c r="I5" s="2046"/>
      <c r="J5" s="2046"/>
      <c r="K5" s="2046"/>
      <c r="L5" s="2046"/>
    </row>
    <row r="6" spans="1:12" x14ac:dyDescent="0.2">
      <c r="A6" s="2051" t="s">
        <v>2110</v>
      </c>
      <c r="B6" s="2045"/>
      <c r="C6" s="2045"/>
      <c r="D6" s="2050" t="s">
        <v>1364</v>
      </c>
      <c r="E6" s="2050" t="s">
        <v>1364</v>
      </c>
      <c r="F6" s="2050"/>
      <c r="G6" s="2050"/>
      <c r="H6" s="2043" t="s">
        <v>2111</v>
      </c>
      <c r="I6" s="2043"/>
      <c r="J6" s="2043"/>
      <c r="K6" s="2043"/>
      <c r="L6" s="2043"/>
    </row>
    <row r="7" spans="1:12" x14ac:dyDescent="0.2">
      <c r="A7" s="2051"/>
      <c r="B7" s="2045"/>
      <c r="C7" s="2045"/>
      <c r="D7" s="2050"/>
      <c r="E7" s="2050"/>
      <c r="F7" s="2050"/>
      <c r="G7" s="2050"/>
      <c r="H7" s="2054">
        <v>65</v>
      </c>
      <c r="I7" s="2054"/>
      <c r="J7" s="2046"/>
      <c r="K7" s="2046"/>
      <c r="L7" s="2046"/>
    </row>
    <row r="8" spans="1:12" x14ac:dyDescent="0.2">
      <c r="A8" s="2051" t="s">
        <v>1431</v>
      </c>
      <c r="B8" s="2045"/>
      <c r="C8" s="2045"/>
      <c r="D8" s="2050"/>
      <c r="E8" s="2050"/>
      <c r="F8" s="2050"/>
      <c r="G8" s="2049"/>
      <c r="H8" s="2043"/>
      <c r="I8" s="2043"/>
      <c r="J8" s="2043"/>
      <c r="K8" s="2043"/>
      <c r="L8" s="2043"/>
    </row>
    <row r="9" spans="1:12" x14ac:dyDescent="0.2">
      <c r="A9" s="2051" t="s">
        <v>2112</v>
      </c>
      <c r="B9" s="2045"/>
      <c r="C9" s="2045"/>
      <c r="D9" s="2049"/>
      <c r="E9" s="2049"/>
      <c r="F9" s="2049"/>
      <c r="G9" s="2049"/>
      <c r="H9" s="2055"/>
      <c r="I9" s="2055"/>
      <c r="J9" s="2043"/>
      <c r="K9" s="2055"/>
      <c r="L9" s="2043"/>
    </row>
    <row r="10" spans="1:12" ht="15.75" x14ac:dyDescent="0.25">
      <c r="A10" s="2046"/>
      <c r="B10" s="2056"/>
      <c r="C10" s="2056"/>
      <c r="D10" s="2154"/>
      <c r="E10" s="2049"/>
      <c r="F10" s="2049"/>
      <c r="G10" s="2154"/>
      <c r="H10" s="2049"/>
      <c r="I10" s="2046"/>
      <c r="J10" s="2057"/>
      <c r="K10" s="2046"/>
      <c r="L10" s="2046"/>
    </row>
    <row r="11" spans="1:12" x14ac:dyDescent="0.2">
      <c r="A11" s="2051" t="s">
        <v>2113</v>
      </c>
      <c r="B11" s="2045"/>
      <c r="C11" s="2045" t="s">
        <v>2114</v>
      </c>
      <c r="D11" s="2597" t="s">
        <v>2115</v>
      </c>
      <c r="E11" s="2598"/>
      <c r="F11" s="2058"/>
      <c r="G11" s="2597" t="s">
        <v>2116</v>
      </c>
      <c r="H11" s="2598"/>
      <c r="I11" s="2059"/>
      <c r="J11" s="2060"/>
      <c r="K11" s="2060"/>
      <c r="L11" s="2060"/>
    </row>
    <row r="12" spans="1:12" x14ac:dyDescent="0.2">
      <c r="A12" s="2051" t="s">
        <v>2117</v>
      </c>
      <c r="B12" s="2045" t="s">
        <v>1474</v>
      </c>
      <c r="C12" s="2045" t="s">
        <v>2118</v>
      </c>
      <c r="D12" s="2062" t="s">
        <v>2119</v>
      </c>
      <c r="E12" s="2062" t="s">
        <v>2120</v>
      </c>
      <c r="F12" s="2062"/>
      <c r="G12" s="2063">
        <v>42186</v>
      </c>
      <c r="H12" s="2063">
        <v>42552</v>
      </c>
      <c r="I12" s="2062"/>
      <c r="J12" s="2045" t="s">
        <v>1473</v>
      </c>
      <c r="K12" s="2045" t="s">
        <v>2121</v>
      </c>
      <c r="L12" s="2043"/>
    </row>
    <row r="13" spans="1:12" x14ac:dyDescent="0.2">
      <c r="A13" s="2051" t="s">
        <v>2122</v>
      </c>
      <c r="B13" s="2045" t="s">
        <v>2123</v>
      </c>
      <c r="C13" s="2045" t="s">
        <v>2123</v>
      </c>
      <c r="D13" s="2063">
        <v>42551</v>
      </c>
      <c r="E13" s="2063">
        <v>42916</v>
      </c>
      <c r="F13" s="2062"/>
      <c r="G13" s="2062" t="s">
        <v>2124</v>
      </c>
      <c r="H13" s="2062" t="s">
        <v>2125</v>
      </c>
      <c r="I13" s="2062"/>
      <c r="J13" s="2045" t="s">
        <v>2126</v>
      </c>
      <c r="K13" s="2045" t="s">
        <v>1472</v>
      </c>
      <c r="L13" s="2045" t="s">
        <v>31</v>
      </c>
    </row>
    <row r="14" spans="1:12" x14ac:dyDescent="0.2">
      <c r="A14" s="2046"/>
      <c r="B14" s="2056" t="s">
        <v>1471</v>
      </c>
      <c r="C14" s="2056" t="s">
        <v>1470</v>
      </c>
      <c r="D14" s="2056" t="s">
        <v>1469</v>
      </c>
      <c r="E14" s="2056" t="s">
        <v>1469</v>
      </c>
      <c r="F14" s="2056"/>
      <c r="G14" s="2056" t="s">
        <v>1468</v>
      </c>
      <c r="H14" s="2056" t="s">
        <v>1467</v>
      </c>
      <c r="I14" s="2056"/>
      <c r="J14" s="2056" t="s">
        <v>1466</v>
      </c>
      <c r="K14" s="2056" t="s">
        <v>1465</v>
      </c>
      <c r="L14" s="2056" t="s">
        <v>1464</v>
      </c>
    </row>
    <row r="15" spans="1:12" x14ac:dyDescent="0.2">
      <c r="A15" s="2043" t="s">
        <v>2127</v>
      </c>
      <c r="B15" s="2107"/>
      <c r="C15" s="2107"/>
      <c r="D15" s="2107"/>
      <c r="E15" s="2107"/>
      <c r="F15" s="2107"/>
      <c r="G15" s="2107"/>
      <c r="H15" s="2107"/>
      <c r="I15" s="2107"/>
      <c r="J15" s="2107"/>
      <c r="K15" s="2107"/>
      <c r="L15" s="2107"/>
    </row>
    <row r="16" spans="1:12" x14ac:dyDescent="0.2">
      <c r="A16" s="2064" t="s">
        <v>2128</v>
      </c>
      <c r="B16" s="2056"/>
      <c r="C16" s="2056"/>
      <c r="D16" s="2046"/>
      <c r="E16" s="2046"/>
      <c r="F16" s="2046"/>
      <c r="G16" s="2046"/>
      <c r="H16" s="2046"/>
      <c r="I16" s="2046"/>
      <c r="J16" s="2046"/>
      <c r="K16" s="2046"/>
      <c r="L16" s="2046"/>
    </row>
    <row r="17" spans="1:12" x14ac:dyDescent="0.2">
      <c r="A17" s="2049"/>
      <c r="B17" s="2107"/>
      <c r="C17" s="2107"/>
      <c r="D17" s="2049"/>
      <c r="E17" s="2065"/>
      <c r="F17" s="2049"/>
      <c r="G17" s="2049"/>
      <c r="H17" s="2049"/>
      <c r="I17" s="2049"/>
      <c r="J17" s="2049"/>
      <c r="K17" s="2049"/>
      <c r="L17" s="2049"/>
    </row>
    <row r="18" spans="1:12" x14ac:dyDescent="0.2">
      <c r="A18" s="2066" t="s">
        <v>2129</v>
      </c>
      <c r="B18" s="2107"/>
      <c r="C18" s="2067"/>
      <c r="D18" s="2050"/>
      <c r="E18" s="2065"/>
      <c r="F18" s="2050"/>
      <c r="G18" s="2050"/>
      <c r="H18" s="2050"/>
      <c r="I18" s="2050"/>
      <c r="J18" s="2050"/>
      <c r="K18" s="2050"/>
      <c r="L18" s="2050"/>
    </row>
    <row r="19" spans="1:12" x14ac:dyDescent="0.2">
      <c r="A19" s="2068" t="s">
        <v>2130</v>
      </c>
      <c r="B19" s="2045" t="s">
        <v>2101</v>
      </c>
      <c r="C19" s="2067" t="s">
        <v>2102</v>
      </c>
      <c r="D19" s="2109">
        <v>0</v>
      </c>
      <c r="E19" s="2109">
        <v>712869</v>
      </c>
      <c r="F19" s="2109"/>
      <c r="G19" s="2109">
        <v>0</v>
      </c>
      <c r="H19" s="2109">
        <v>1092487</v>
      </c>
      <c r="I19" s="2109"/>
      <c r="J19" s="2109">
        <v>0</v>
      </c>
      <c r="K19" s="2109">
        <f>G19+H19+J19</f>
        <v>1092487</v>
      </c>
      <c r="L19" s="2100">
        <v>1113619</v>
      </c>
    </row>
    <row r="20" spans="1:12" x14ac:dyDescent="0.2">
      <c r="C20" s="2067" t="s">
        <v>2103</v>
      </c>
      <c r="D20" s="2050">
        <v>386267</v>
      </c>
      <c r="E20" s="2050">
        <v>661371</v>
      </c>
      <c r="F20" s="2050"/>
      <c r="G20" s="2050">
        <v>1030059</v>
      </c>
      <c r="H20" s="2050">
        <v>17579</v>
      </c>
      <c r="I20" s="2050"/>
      <c r="J20" s="2050">
        <v>0</v>
      </c>
      <c r="K20" s="2070">
        <f>G20+H20+J20</f>
        <v>1047638</v>
      </c>
      <c r="L20" s="2050">
        <v>1215186</v>
      </c>
    </row>
    <row r="21" spans="1:12" ht="15.75" x14ac:dyDescent="0.25">
      <c r="C21" s="2067" t="s">
        <v>2104</v>
      </c>
      <c r="D21" s="2050">
        <v>369051</v>
      </c>
      <c r="E21" s="2050">
        <v>0</v>
      </c>
      <c r="F21" s="2072"/>
      <c r="G21" s="2050">
        <v>67867</v>
      </c>
      <c r="H21" s="2050">
        <v>0</v>
      </c>
      <c r="I21" s="2050"/>
      <c r="J21" s="2050">
        <v>0</v>
      </c>
      <c r="K21" s="2070">
        <f>G21+H21+J21</f>
        <v>67867</v>
      </c>
      <c r="L21" s="2050">
        <v>1050386</v>
      </c>
    </row>
    <row r="22" spans="1:12" ht="15.75" x14ac:dyDescent="0.25">
      <c r="A22" s="2074"/>
      <c r="B22" s="2074"/>
      <c r="C22" s="2075"/>
      <c r="D22" s="2077"/>
      <c r="E22" s="2079"/>
      <c r="F22" s="2080"/>
      <c r="G22" s="2077"/>
      <c r="H22" s="2077"/>
      <c r="I22" s="2077"/>
      <c r="J22" s="2082"/>
      <c r="K22" s="2083"/>
      <c r="L22" s="2082"/>
    </row>
    <row r="23" spans="1:12" x14ac:dyDescent="0.2">
      <c r="A23" s="2084"/>
      <c r="B23" s="2107"/>
      <c r="C23" s="2085"/>
      <c r="D23" s="2050"/>
      <c r="E23" s="2050"/>
      <c r="F23" s="2050"/>
      <c r="G23" s="2050"/>
      <c r="H23" s="2050"/>
      <c r="I23" s="2050"/>
      <c r="J23" s="2050"/>
      <c r="K23" s="2050"/>
      <c r="L23" s="2050"/>
    </row>
    <row r="24" spans="1:12" x14ac:dyDescent="0.2">
      <c r="A24" s="2086" t="s">
        <v>2131</v>
      </c>
      <c r="D24" s="2087">
        <f>SUM(D19:D22)</f>
        <v>755318</v>
      </c>
      <c r="E24" s="2087">
        <f>SUM(E19:E22)</f>
        <v>1374240</v>
      </c>
      <c r="F24" s="2087"/>
      <c r="G24" s="2087">
        <f>SUM(G19:G22)</f>
        <v>1097926</v>
      </c>
      <c r="H24" s="2087">
        <f>SUM(H19:H22)</f>
        <v>1110066</v>
      </c>
      <c r="I24" s="2087"/>
      <c r="J24" s="2087">
        <f>SUM(J19:J22)</f>
        <v>0</v>
      </c>
      <c r="K24" s="2087">
        <f>SUM(K19:K22)</f>
        <v>2207992</v>
      </c>
      <c r="L24" s="2087">
        <f>SUM(L19:L22)</f>
        <v>3379191</v>
      </c>
    </row>
    <row r="25" spans="1:12" x14ac:dyDescent="0.2">
      <c r="A25" s="2088"/>
      <c r="B25" s="2089"/>
      <c r="C25" s="2089"/>
      <c r="D25" s="2083"/>
      <c r="E25" s="2083"/>
      <c r="F25" s="2083"/>
      <c r="G25" s="2083"/>
      <c r="H25" s="2083"/>
      <c r="I25" s="2083"/>
      <c r="J25" s="2083"/>
      <c r="K25" s="2083"/>
      <c r="L25" s="2083"/>
    </row>
    <row r="26" spans="1:12" x14ac:dyDescent="0.2">
      <c r="C26" s="2073"/>
      <c r="D26" s="2087"/>
      <c r="E26" s="2087"/>
      <c r="F26" s="2087"/>
      <c r="G26" s="2070"/>
      <c r="H26" s="2087"/>
      <c r="I26" s="2087"/>
      <c r="J26" s="2070"/>
      <c r="K26" s="2070"/>
      <c r="L26" s="2070"/>
    </row>
    <row r="27" spans="1:12" x14ac:dyDescent="0.2">
      <c r="A27" s="2090" t="s">
        <v>2132</v>
      </c>
      <c r="C27" s="2073"/>
      <c r="D27" s="2087"/>
      <c r="E27" s="2087"/>
      <c r="F27" s="2087"/>
      <c r="G27" s="2070"/>
      <c r="H27" s="2087"/>
      <c r="I27" s="2087"/>
      <c r="J27" s="2070"/>
      <c r="K27" s="2070"/>
      <c r="L27" s="2070"/>
    </row>
    <row r="28" spans="1:12" x14ac:dyDescent="0.2">
      <c r="A28" s="2068" t="s">
        <v>2133</v>
      </c>
      <c r="C28" s="2073"/>
      <c r="D28" s="2087"/>
      <c r="E28" s="2087"/>
      <c r="F28" s="2087"/>
      <c r="G28" s="2070"/>
      <c r="H28" s="2087"/>
      <c r="I28" s="2087"/>
      <c r="J28" s="2070"/>
      <c r="K28" s="2070"/>
      <c r="L28" s="2070"/>
    </row>
    <row r="29" spans="1:12" x14ac:dyDescent="0.2">
      <c r="A29" s="2086" t="s">
        <v>2134</v>
      </c>
      <c r="B29" s="2107" t="s">
        <v>2135</v>
      </c>
      <c r="C29" s="2097" t="s">
        <v>2136</v>
      </c>
      <c r="D29" s="2087">
        <v>0</v>
      </c>
      <c r="E29" s="2087">
        <v>40765</v>
      </c>
      <c r="F29" s="2087"/>
      <c r="G29" s="2070">
        <v>0</v>
      </c>
      <c r="H29" s="2087">
        <v>67840</v>
      </c>
      <c r="I29" s="2087"/>
      <c r="J29" s="2070">
        <v>0</v>
      </c>
      <c r="K29" s="2070">
        <f>G29+H29+J29</f>
        <v>67840</v>
      </c>
      <c r="L29" s="2070">
        <v>66683</v>
      </c>
    </row>
    <row r="30" spans="1:12" x14ac:dyDescent="0.2">
      <c r="C30" s="2097" t="s">
        <v>2137</v>
      </c>
      <c r="D30" s="2087">
        <v>36436</v>
      </c>
      <c r="E30" s="2087">
        <v>24298</v>
      </c>
      <c r="F30" s="2087"/>
      <c r="G30" s="2070">
        <v>60734</v>
      </c>
      <c r="H30" s="2087">
        <v>0</v>
      </c>
      <c r="I30" s="2087"/>
      <c r="J30" s="2070">
        <v>0</v>
      </c>
      <c r="K30" s="2070">
        <f>G30+H30+J30</f>
        <v>60734</v>
      </c>
      <c r="L30" s="2070">
        <v>64325</v>
      </c>
    </row>
    <row r="31" spans="1:12" ht="15.75" x14ac:dyDescent="0.25">
      <c r="C31" s="2097" t="s">
        <v>2138</v>
      </c>
      <c r="D31" s="2087">
        <v>26895</v>
      </c>
      <c r="E31" s="2087">
        <v>0</v>
      </c>
      <c r="F31" s="2092"/>
      <c r="G31" s="2070">
        <v>0</v>
      </c>
      <c r="H31" s="2087">
        <v>0</v>
      </c>
      <c r="I31" s="2087"/>
      <c r="J31" s="2070">
        <v>0</v>
      </c>
      <c r="K31" s="2070">
        <f>G31+H31+J31</f>
        <v>0</v>
      </c>
      <c r="L31" s="2070">
        <v>62465</v>
      </c>
    </row>
    <row r="32" spans="1:12" ht="15.75" x14ac:dyDescent="0.25">
      <c r="C32" s="2067"/>
      <c r="D32" s="2070"/>
      <c r="E32" s="2070"/>
      <c r="F32" s="2072"/>
      <c r="G32" s="2070"/>
      <c r="H32" s="2070"/>
      <c r="I32" s="2070"/>
      <c r="J32" s="2070"/>
      <c r="K32" s="2070"/>
      <c r="L32" s="2070"/>
    </row>
    <row r="33" spans="1:12" x14ac:dyDescent="0.2">
      <c r="A33" s="2049"/>
      <c r="B33" s="2107"/>
      <c r="C33" s="2067"/>
      <c r="D33" s="2050"/>
      <c r="E33" s="2050"/>
      <c r="F33" s="2050"/>
      <c r="G33" s="2050"/>
      <c r="H33" s="2050"/>
      <c r="I33" s="2050"/>
      <c r="J33" s="2050"/>
      <c r="K33" s="2070"/>
      <c r="L33" s="2050"/>
    </row>
    <row r="34" spans="1:12" x14ac:dyDescent="0.2">
      <c r="A34" s="2098" t="s">
        <v>2139</v>
      </c>
      <c r="B34" s="2107"/>
      <c r="C34" s="2067"/>
      <c r="D34" s="2050"/>
      <c r="E34" s="2050"/>
      <c r="F34" s="2050"/>
      <c r="G34" s="2050"/>
      <c r="H34" s="2050"/>
      <c r="I34" s="2050"/>
      <c r="J34" s="2050"/>
      <c r="K34" s="2070"/>
      <c r="L34" s="2050"/>
    </row>
    <row r="35" spans="1:12" x14ac:dyDescent="0.2">
      <c r="A35" s="2086" t="s">
        <v>2140</v>
      </c>
      <c r="B35" s="2107" t="s">
        <v>2141</v>
      </c>
      <c r="C35" s="2067" t="s">
        <v>2142</v>
      </c>
      <c r="D35" s="2050">
        <v>0</v>
      </c>
      <c r="E35" s="2087">
        <v>1645568</v>
      </c>
      <c r="F35" s="2050"/>
      <c r="G35" s="2050">
        <v>0</v>
      </c>
      <c r="H35" s="2087">
        <v>1697493</v>
      </c>
      <c r="I35" s="2050"/>
      <c r="J35" s="2050">
        <v>0</v>
      </c>
      <c r="K35" s="2070">
        <f>G35+H35+J35</f>
        <v>1697493</v>
      </c>
      <c r="L35" s="2050">
        <v>1831035</v>
      </c>
    </row>
    <row r="36" spans="1:12" x14ac:dyDescent="0.2">
      <c r="C36" s="2067" t="s">
        <v>2143</v>
      </c>
      <c r="D36" s="2050">
        <v>1792058</v>
      </c>
      <c r="E36" s="2087">
        <v>72222</v>
      </c>
      <c r="F36" s="2050"/>
      <c r="G36" s="2050">
        <v>1832064</v>
      </c>
      <c r="H36" s="2087">
        <v>32206</v>
      </c>
      <c r="I36" s="2050"/>
      <c r="J36" s="2050">
        <v>0</v>
      </c>
      <c r="K36" s="2070">
        <f>G36+H36+J36</f>
        <v>1864270</v>
      </c>
      <c r="L36" s="2050">
        <v>2007940</v>
      </c>
    </row>
    <row r="37" spans="1:12" ht="15.75" x14ac:dyDescent="0.25">
      <c r="B37" s="2073"/>
      <c r="C37" s="2067" t="s">
        <v>2144</v>
      </c>
      <c r="D37" s="2050">
        <v>55340</v>
      </c>
      <c r="E37" s="2087">
        <v>0</v>
      </c>
      <c r="F37" s="2092"/>
      <c r="G37" s="2050">
        <v>0</v>
      </c>
      <c r="H37" s="2050">
        <v>0</v>
      </c>
      <c r="I37" s="2050"/>
      <c r="J37" s="2050">
        <v>0</v>
      </c>
      <c r="K37" s="2070">
        <f>G37+H37+J37</f>
        <v>0</v>
      </c>
      <c r="L37" s="2050">
        <v>1749446</v>
      </c>
    </row>
    <row r="38" spans="1:12" ht="15.75" x14ac:dyDescent="0.25">
      <c r="B38" s="2073"/>
      <c r="C38" s="2067"/>
      <c r="D38" s="2087"/>
      <c r="E38" s="2087"/>
      <c r="F38" s="2072"/>
      <c r="G38" s="2087"/>
      <c r="H38" s="2087"/>
      <c r="I38" s="2087"/>
      <c r="J38" s="2087"/>
      <c r="K38" s="2070"/>
      <c r="L38" s="2087"/>
    </row>
    <row r="39" spans="1:12" x14ac:dyDescent="0.2">
      <c r="A39" s="2099"/>
      <c r="B39" s="2095"/>
      <c r="C39" s="2067"/>
      <c r="D39" s="2050"/>
      <c r="E39" s="2087"/>
      <c r="F39" s="2050"/>
      <c r="G39" s="2050"/>
      <c r="H39" s="2050"/>
      <c r="I39" s="2050"/>
      <c r="J39" s="2050"/>
      <c r="K39" s="2070"/>
      <c r="L39" s="2050"/>
    </row>
    <row r="40" spans="1:12" x14ac:dyDescent="0.2">
      <c r="A40" s="2086" t="s">
        <v>2145</v>
      </c>
      <c r="B40" s="2107" t="s">
        <v>2141</v>
      </c>
      <c r="C40" s="2067" t="s">
        <v>2146</v>
      </c>
      <c r="D40" s="2050">
        <v>0</v>
      </c>
      <c r="E40" s="2087">
        <v>285177</v>
      </c>
      <c r="F40" s="2050"/>
      <c r="G40" s="2050">
        <v>0</v>
      </c>
      <c r="H40" s="2087">
        <v>309387</v>
      </c>
      <c r="I40" s="2050"/>
      <c r="J40" s="2050">
        <v>0</v>
      </c>
      <c r="K40" s="2070">
        <f>G40+H40+J40</f>
        <v>309387</v>
      </c>
      <c r="L40" s="2100" t="s">
        <v>2098</v>
      </c>
    </row>
    <row r="41" spans="1:12" x14ac:dyDescent="0.2">
      <c r="C41" s="2067" t="s">
        <v>2147</v>
      </c>
      <c r="D41" s="2050">
        <v>159332</v>
      </c>
      <c r="E41" s="2087">
        <v>247201</v>
      </c>
      <c r="F41" s="2050"/>
      <c r="G41" s="2050">
        <v>291723</v>
      </c>
      <c r="H41" s="2050">
        <v>106173</v>
      </c>
      <c r="I41" s="2050"/>
      <c r="J41" s="2050">
        <v>0</v>
      </c>
      <c r="K41" s="2070">
        <f>G41+H41+J41</f>
        <v>397896</v>
      </c>
      <c r="L41" s="2100" t="s">
        <v>2098</v>
      </c>
    </row>
    <row r="42" spans="1:12" ht="15.75" x14ac:dyDescent="0.25">
      <c r="A42" s="2073"/>
      <c r="B42" s="2073"/>
      <c r="C42" s="2067" t="s">
        <v>2148</v>
      </c>
      <c r="D42" s="2050">
        <v>230447</v>
      </c>
      <c r="E42" s="2087">
        <v>0</v>
      </c>
      <c r="F42" s="2092"/>
      <c r="G42" s="2050">
        <v>230448</v>
      </c>
      <c r="H42" s="2050">
        <v>0</v>
      </c>
      <c r="I42" s="2050"/>
      <c r="J42" s="2050">
        <v>0</v>
      </c>
      <c r="K42" s="2070">
        <f>G42+H42+J42</f>
        <v>230448</v>
      </c>
      <c r="L42" s="2100" t="s">
        <v>2098</v>
      </c>
    </row>
    <row r="43" spans="1:12" ht="15.75" x14ac:dyDescent="0.25">
      <c r="A43" s="2101"/>
      <c r="B43" s="2101"/>
      <c r="C43" s="2102"/>
      <c r="D43" s="2082"/>
      <c r="E43" s="2082"/>
      <c r="F43" s="2103"/>
      <c r="G43" s="2082"/>
      <c r="H43" s="2082"/>
      <c r="I43" s="2082"/>
      <c r="J43" s="2083"/>
      <c r="K43" s="2083"/>
      <c r="L43" s="2104"/>
    </row>
    <row r="44" spans="1:12" x14ac:dyDescent="0.2">
      <c r="A44" s="2099"/>
      <c r="B44" s="2095"/>
      <c r="C44" s="2067"/>
      <c r="D44" s="2050"/>
      <c r="E44" s="2050"/>
      <c r="F44" s="2050"/>
      <c r="G44" s="2050"/>
      <c r="H44" s="2050"/>
      <c r="I44" s="2050"/>
      <c r="J44" s="2050"/>
      <c r="K44" s="2050"/>
      <c r="L44" s="2050"/>
    </row>
    <row r="45" spans="1:12" x14ac:dyDescent="0.2">
      <c r="A45" s="2096" t="s">
        <v>2149</v>
      </c>
      <c r="B45" s="2095"/>
      <c r="C45" s="2067"/>
      <c r="D45" s="2050">
        <f>SUM(D29:D44)</f>
        <v>2300508</v>
      </c>
      <c r="E45" s="2050">
        <f>SUM(E29:E44)</f>
        <v>2315231</v>
      </c>
      <c r="F45" s="2050"/>
      <c r="G45" s="2050">
        <f>SUM(G29:G44)</f>
        <v>2414969</v>
      </c>
      <c r="H45" s="2050">
        <f>SUM(H29:H44)</f>
        <v>2213099</v>
      </c>
      <c r="I45" s="2050"/>
      <c r="J45" s="2050">
        <f>SUM(J29:J44)</f>
        <v>0</v>
      </c>
      <c r="K45" s="2050">
        <f>SUM(K29:K44)</f>
        <v>4628068</v>
      </c>
      <c r="L45" s="2100" t="s">
        <v>2098</v>
      </c>
    </row>
    <row r="46" spans="1:12" s="2073" customFormat="1" ht="15.75" x14ac:dyDescent="0.25">
      <c r="A46" s="2093"/>
      <c r="B46" s="2105"/>
      <c r="C46" s="2106"/>
      <c r="D46" s="2082"/>
      <c r="E46" s="2082"/>
      <c r="F46" s="2103"/>
      <c r="G46" s="2082"/>
      <c r="H46" s="2082"/>
      <c r="I46" s="2082"/>
      <c r="J46" s="2082"/>
      <c r="K46" s="2083"/>
      <c r="L46" s="2104"/>
    </row>
    <row r="47" spans="1:12" x14ac:dyDescent="0.2">
      <c r="A47" s="2599" t="s">
        <v>2150</v>
      </c>
      <c r="B47" s="2599"/>
      <c r="C47" s="2599"/>
      <c r="D47" s="2599"/>
      <c r="E47" s="2599"/>
      <c r="F47" s="2599"/>
      <c r="G47" s="2599"/>
      <c r="H47" s="2599"/>
      <c r="I47" s="2599"/>
      <c r="J47" s="2599"/>
      <c r="K47" s="2599"/>
      <c r="L47" s="2599"/>
    </row>
    <row r="48" spans="1:12" x14ac:dyDescent="0.2">
      <c r="A48" s="2107"/>
      <c r="B48" s="2107"/>
      <c r="C48" s="2107"/>
      <c r="D48" s="2107"/>
      <c r="E48" s="2107"/>
      <c r="F48" s="2107"/>
      <c r="G48" s="2107"/>
      <c r="H48" s="2107"/>
      <c r="I48" s="2107"/>
      <c r="J48" s="2107"/>
      <c r="K48" s="2107"/>
      <c r="L48" s="2107"/>
    </row>
    <row r="49" spans="1:12" x14ac:dyDescent="0.2">
      <c r="A49" s="2108" t="s">
        <v>2151</v>
      </c>
      <c r="B49" s="2095"/>
      <c r="C49" s="2067"/>
      <c r="D49" s="2050"/>
      <c r="E49" s="2050"/>
      <c r="F49" s="2050"/>
      <c r="G49" s="2050"/>
      <c r="H49" s="2050"/>
      <c r="I49" s="2050"/>
      <c r="J49" s="2109"/>
      <c r="K49" s="2110"/>
      <c r="L49" s="2109"/>
    </row>
    <row r="50" spans="1:12" x14ac:dyDescent="0.2">
      <c r="A50" s="2098" t="s">
        <v>2152</v>
      </c>
      <c r="B50" s="2107" t="s">
        <v>2153</v>
      </c>
      <c r="C50" s="2067" t="s">
        <v>2154</v>
      </c>
      <c r="D50" s="2050">
        <v>0</v>
      </c>
      <c r="E50" s="2087">
        <v>57527</v>
      </c>
      <c r="F50" s="2050"/>
      <c r="G50" s="2050">
        <v>0</v>
      </c>
      <c r="H50" s="2087">
        <v>94752</v>
      </c>
      <c r="I50" s="2050"/>
      <c r="J50" s="2069">
        <v>0</v>
      </c>
      <c r="K50" s="2050">
        <f t="shared" ref="K50:K53" si="0">G50+H50+J50</f>
        <v>94752</v>
      </c>
      <c r="L50" s="2050">
        <v>108546</v>
      </c>
    </row>
    <row r="51" spans="1:12" x14ac:dyDescent="0.2">
      <c r="C51" s="2067" t="s">
        <v>2155</v>
      </c>
      <c r="D51" s="2050">
        <v>45400</v>
      </c>
      <c r="E51" s="2087">
        <v>83807</v>
      </c>
      <c r="F51" s="2050"/>
      <c r="G51" s="2050">
        <v>104517</v>
      </c>
      <c r="H51" s="2087">
        <v>24690</v>
      </c>
      <c r="I51" s="2050"/>
      <c r="J51" s="2069">
        <v>0</v>
      </c>
      <c r="K51" s="2050">
        <f t="shared" si="0"/>
        <v>129207</v>
      </c>
      <c r="L51" s="2050">
        <v>129207</v>
      </c>
    </row>
    <row r="52" spans="1:12" x14ac:dyDescent="0.2">
      <c r="A52" s="2098"/>
      <c r="B52" s="2107"/>
      <c r="C52" s="2067" t="s">
        <v>2156</v>
      </c>
      <c r="D52" s="2050">
        <v>6163</v>
      </c>
      <c r="E52" s="2087">
        <v>6513</v>
      </c>
      <c r="F52" s="2050"/>
      <c r="G52" s="2050">
        <v>6163</v>
      </c>
      <c r="H52" s="2087">
        <v>6513</v>
      </c>
      <c r="I52" s="2050"/>
      <c r="J52" s="2069">
        <v>0</v>
      </c>
      <c r="K52" s="2050">
        <f t="shared" si="0"/>
        <v>12676</v>
      </c>
      <c r="L52" s="2050">
        <v>15927</v>
      </c>
    </row>
    <row r="53" spans="1:12" ht="15.75" x14ac:dyDescent="0.25">
      <c r="A53" s="2073"/>
      <c r="B53" s="2073"/>
      <c r="C53" s="2067" t="s">
        <v>2157</v>
      </c>
      <c r="D53" s="2050">
        <v>56737</v>
      </c>
      <c r="E53" s="2050">
        <v>0</v>
      </c>
      <c r="F53" s="2092"/>
      <c r="G53" s="2050">
        <v>32611</v>
      </c>
      <c r="H53" s="2087">
        <v>0</v>
      </c>
      <c r="I53" s="2050"/>
      <c r="J53" s="2069">
        <v>0</v>
      </c>
      <c r="K53" s="2050">
        <f t="shared" si="0"/>
        <v>32611</v>
      </c>
      <c r="L53" s="2050">
        <v>120546</v>
      </c>
    </row>
    <row r="54" spans="1:12" ht="15.75" x14ac:dyDescent="0.25">
      <c r="A54" s="2101"/>
      <c r="B54" s="2101"/>
      <c r="C54" s="2102"/>
      <c r="D54" s="2082"/>
      <c r="E54" s="2082"/>
      <c r="F54" s="2103"/>
      <c r="G54" s="2082"/>
      <c r="H54" s="2082"/>
      <c r="I54" s="2082"/>
      <c r="J54" s="2082"/>
      <c r="K54" s="2083"/>
      <c r="L54" s="2082"/>
    </row>
    <row r="55" spans="1:12" ht="15.75" x14ac:dyDescent="0.25">
      <c r="A55" s="2112"/>
      <c r="B55" s="2095"/>
      <c r="C55" s="2067"/>
      <c r="D55" s="2050"/>
      <c r="E55" s="2050"/>
      <c r="F55" s="2050"/>
      <c r="G55" s="2050"/>
      <c r="H55" s="2050"/>
      <c r="I55" s="2050"/>
      <c r="J55" s="2050"/>
      <c r="K55" s="2050"/>
      <c r="L55" s="2050"/>
    </row>
    <row r="56" spans="1:12" x14ac:dyDescent="0.2">
      <c r="A56" s="2096" t="s">
        <v>2158</v>
      </c>
      <c r="B56" s="2095"/>
      <c r="C56" s="2067"/>
      <c r="D56" s="2050">
        <f>SUM(D50:D54)</f>
        <v>108300</v>
      </c>
      <c r="E56" s="2050">
        <f>SUM(E50:E54)</f>
        <v>147847</v>
      </c>
      <c r="F56" s="2050"/>
      <c r="G56" s="2050">
        <f>SUM(G50:G54)</f>
        <v>143291</v>
      </c>
      <c r="H56" s="2050">
        <f>SUM(H50:H54)</f>
        <v>125955</v>
      </c>
      <c r="I56" s="2050"/>
      <c r="J56" s="2050">
        <f>SUM(J50:J54)</f>
        <v>0</v>
      </c>
      <c r="K56" s="2050">
        <f>SUM(K50:K54)</f>
        <v>269246</v>
      </c>
      <c r="L56" s="2050">
        <f>SUM(L50:L54)</f>
        <v>374226</v>
      </c>
    </row>
    <row r="57" spans="1:12" x14ac:dyDescent="0.2">
      <c r="A57" s="2088"/>
      <c r="B57" s="2089"/>
      <c r="C57" s="2089"/>
      <c r="D57" s="2083"/>
      <c r="E57" s="2083"/>
      <c r="F57" s="2083"/>
      <c r="G57" s="2083"/>
      <c r="H57" s="2083"/>
      <c r="I57" s="2083"/>
      <c r="J57" s="2083"/>
      <c r="K57" s="2083"/>
      <c r="L57" s="2083"/>
    </row>
    <row r="58" spans="1:12" ht="15.75" x14ac:dyDescent="0.25">
      <c r="A58" s="2112"/>
      <c r="B58" s="2095"/>
      <c r="C58" s="2067"/>
      <c r="D58" s="2050"/>
      <c r="E58" s="2050"/>
      <c r="F58" s="2050"/>
      <c r="G58" s="2050"/>
      <c r="H58" s="2050"/>
      <c r="I58" s="2050"/>
      <c r="J58" s="2050"/>
      <c r="K58" s="2050"/>
      <c r="L58" s="2050"/>
    </row>
    <row r="59" spans="1:12" x14ac:dyDescent="0.2">
      <c r="A59" s="2108" t="s">
        <v>2159</v>
      </c>
      <c r="B59" s="2095"/>
      <c r="C59" s="2067"/>
      <c r="D59" s="2050"/>
      <c r="E59" s="2050"/>
      <c r="F59" s="2050"/>
      <c r="G59" s="2050"/>
      <c r="H59" s="2050"/>
      <c r="I59" s="2050"/>
      <c r="J59" s="2050"/>
      <c r="K59" s="2050"/>
      <c r="L59" s="2050"/>
    </row>
    <row r="60" spans="1:12" x14ac:dyDescent="0.2">
      <c r="A60" s="2098" t="s">
        <v>2160</v>
      </c>
      <c r="B60" s="2107" t="s">
        <v>2161</v>
      </c>
      <c r="C60" s="2067" t="s">
        <v>2162</v>
      </c>
      <c r="D60" s="2050">
        <v>0</v>
      </c>
      <c r="E60" s="2050">
        <v>99617</v>
      </c>
      <c r="F60" s="2050"/>
      <c r="G60" s="2050">
        <v>0</v>
      </c>
      <c r="H60" s="2050">
        <v>172367</v>
      </c>
      <c r="I60" s="2050"/>
      <c r="J60" s="2050">
        <v>0</v>
      </c>
      <c r="K60" s="2070">
        <f>G60+H60+J60</f>
        <v>172367</v>
      </c>
      <c r="L60" s="2050">
        <v>195873</v>
      </c>
    </row>
    <row r="61" spans="1:12" x14ac:dyDescent="0.2">
      <c r="C61" s="2067" t="s">
        <v>2163</v>
      </c>
      <c r="D61" s="2050">
        <v>101722</v>
      </c>
      <c r="E61" s="2050">
        <v>106641</v>
      </c>
      <c r="F61" s="2050"/>
      <c r="G61" s="2050">
        <v>189575</v>
      </c>
      <c r="H61" s="2050">
        <v>18788</v>
      </c>
      <c r="I61" s="2050"/>
      <c r="J61" s="2050">
        <v>0</v>
      </c>
      <c r="K61" s="2070">
        <f>G61+H61+J61</f>
        <v>208363</v>
      </c>
      <c r="L61" s="2050">
        <v>208779</v>
      </c>
    </row>
    <row r="62" spans="1:12" ht="15.75" x14ac:dyDescent="0.25">
      <c r="A62" s="2073"/>
      <c r="B62" s="2073"/>
      <c r="C62" s="2067" t="s">
        <v>2164</v>
      </c>
      <c r="D62" s="2050">
        <v>74466</v>
      </c>
      <c r="E62" s="2050">
        <v>0</v>
      </c>
      <c r="F62" s="2092"/>
      <c r="G62" s="2050">
        <v>23618</v>
      </c>
      <c r="H62" s="2050">
        <v>0</v>
      </c>
      <c r="I62" s="2050"/>
      <c r="J62" s="2050">
        <v>0</v>
      </c>
      <c r="K62" s="2070">
        <f>G62+H62+J62</f>
        <v>23618</v>
      </c>
      <c r="L62" s="2050">
        <v>204731</v>
      </c>
    </row>
    <row r="63" spans="1:12" ht="15.75" x14ac:dyDescent="0.25">
      <c r="A63" s="2101"/>
      <c r="B63" s="2101"/>
      <c r="C63" s="2102"/>
      <c r="D63" s="2077"/>
      <c r="E63" s="2077"/>
      <c r="F63" s="2103"/>
      <c r="G63" s="2077"/>
      <c r="H63" s="2077"/>
      <c r="I63" s="2077"/>
      <c r="J63" s="2082"/>
      <c r="K63" s="2083"/>
      <c r="L63" s="2082"/>
    </row>
    <row r="64" spans="1:12" ht="15.75" x14ac:dyDescent="0.25">
      <c r="A64" s="2112"/>
      <c r="B64" s="2095"/>
      <c r="C64" s="2067"/>
      <c r="D64" s="2113"/>
      <c r="E64" s="2113"/>
      <c r="F64" s="2113"/>
      <c r="G64" s="2050"/>
      <c r="H64" s="2113"/>
      <c r="I64" s="2113"/>
      <c r="J64" s="2050"/>
      <c r="K64" s="2050"/>
      <c r="L64" s="2050"/>
    </row>
    <row r="65" spans="1:12" x14ac:dyDescent="0.2">
      <c r="A65" s="2096" t="s">
        <v>2165</v>
      </c>
      <c r="B65" s="2095"/>
      <c r="C65" s="2067"/>
      <c r="D65" s="2050">
        <f>SUM(D60:D63)</f>
        <v>176188</v>
      </c>
      <c r="E65" s="2050">
        <f>SUM(E60:E63)</f>
        <v>206258</v>
      </c>
      <c r="F65" s="2050"/>
      <c r="G65" s="2050">
        <f>SUM(G60:G63)</f>
        <v>213193</v>
      </c>
      <c r="H65" s="2050">
        <f>SUM(H60:H63)</f>
        <v>191155</v>
      </c>
      <c r="I65" s="2050"/>
      <c r="J65" s="2050">
        <f>SUM(J60:J63)</f>
        <v>0</v>
      </c>
      <c r="K65" s="2050">
        <f>SUM(K60:K63)</f>
        <v>404348</v>
      </c>
      <c r="L65" s="2050">
        <f>SUM(L60:L63)</f>
        <v>609383</v>
      </c>
    </row>
    <row r="66" spans="1:12" x14ac:dyDescent="0.2">
      <c r="A66" s="2088"/>
      <c r="B66" s="2089"/>
      <c r="C66" s="2089"/>
      <c r="D66" s="2083"/>
      <c r="E66" s="2083"/>
      <c r="F66" s="2083"/>
      <c r="G66" s="2083"/>
      <c r="H66" s="2083"/>
      <c r="I66" s="2083"/>
      <c r="J66" s="2083"/>
      <c r="K66" s="2083"/>
      <c r="L66" s="2083"/>
    </row>
    <row r="67" spans="1:12" x14ac:dyDescent="0.2">
      <c r="A67" s="2114"/>
      <c r="B67" s="2095"/>
      <c r="C67" s="2095"/>
      <c r="D67" s="2087"/>
      <c r="E67" s="2087"/>
      <c r="F67" s="2087"/>
      <c r="G67" s="2087"/>
      <c r="H67" s="2087"/>
      <c r="I67" s="2087"/>
      <c r="J67" s="2087"/>
      <c r="K67" s="2087"/>
      <c r="L67" s="2115"/>
    </row>
    <row r="68" spans="1:12" s="2073" customFormat="1" ht="15.75" x14ac:dyDescent="0.25">
      <c r="A68" s="2116" t="s">
        <v>2166</v>
      </c>
      <c r="B68" s="2095"/>
      <c r="C68" s="2067"/>
      <c r="D68" s="2050"/>
      <c r="E68" s="2050"/>
      <c r="F68" s="2092"/>
      <c r="G68" s="2050"/>
      <c r="H68" s="2050"/>
      <c r="I68" s="2050"/>
      <c r="J68" s="2050"/>
      <c r="K68" s="2087"/>
      <c r="L68" s="2100"/>
    </row>
    <row r="69" spans="1:12" s="2073" customFormat="1" ht="15.75" x14ac:dyDescent="0.25">
      <c r="A69" s="2114" t="s">
        <v>2167</v>
      </c>
      <c r="B69" s="2095"/>
      <c r="C69" s="2067"/>
      <c r="D69" s="2050"/>
      <c r="E69" s="2050"/>
      <c r="F69" s="2092"/>
      <c r="G69" s="2050"/>
      <c r="H69" s="2050"/>
      <c r="I69" s="2050"/>
      <c r="J69" s="2050"/>
      <c r="K69" s="2087"/>
      <c r="L69" s="2100"/>
    </row>
    <row r="70" spans="1:12" s="2073" customFormat="1" ht="15.75" x14ac:dyDescent="0.25">
      <c r="A70" s="2088"/>
      <c r="B70" s="2089">
        <v>84.126000000000005</v>
      </c>
      <c r="C70" s="2102" t="s">
        <v>2168</v>
      </c>
      <c r="D70" s="2082">
        <v>8050</v>
      </c>
      <c r="E70" s="2082">
        <v>8050</v>
      </c>
      <c r="F70" s="2094"/>
      <c r="G70" s="2082">
        <v>8050</v>
      </c>
      <c r="H70" s="2082">
        <v>8050</v>
      </c>
      <c r="I70" s="2082"/>
      <c r="J70" s="2082">
        <v>0</v>
      </c>
      <c r="K70" s="2083">
        <f>G70+H70+J70</f>
        <v>16100</v>
      </c>
      <c r="L70" s="2104" t="s">
        <v>2098</v>
      </c>
    </row>
    <row r="71" spans="1:12" s="2073" customFormat="1" x14ac:dyDescent="0.2">
      <c r="A71" s="2114"/>
      <c r="B71" s="2095"/>
      <c r="C71" s="2067"/>
      <c r="D71" s="2050"/>
      <c r="E71" s="2050"/>
      <c r="F71" s="2050"/>
      <c r="G71" s="2050"/>
      <c r="H71" s="2050"/>
      <c r="I71" s="2050"/>
      <c r="J71" s="2050"/>
      <c r="K71" s="2050"/>
      <c r="L71" s="2050"/>
    </row>
    <row r="72" spans="1:12" x14ac:dyDescent="0.2">
      <c r="A72" s="2096" t="s">
        <v>2169</v>
      </c>
      <c r="B72" s="2045"/>
      <c r="C72" s="2117"/>
      <c r="D72" s="2118">
        <f>SUM(D65:D67,D56,D46,D45, D24,D70)</f>
        <v>3348364</v>
      </c>
      <c r="E72" s="2118">
        <f>SUM(E65,E56,E46,E45,E24,E70)</f>
        <v>4051626</v>
      </c>
      <c r="F72" s="2118"/>
      <c r="G72" s="2118">
        <f>SUM(G65,G56,G46,G45,G24,G70)</f>
        <v>3877429</v>
      </c>
      <c r="H72" s="2118">
        <f>SUM(H65,H56,H46,H45,H24,H70)</f>
        <v>3648325</v>
      </c>
      <c r="I72" s="2118"/>
      <c r="J72" s="2118">
        <f>SUM(J65,J56,J46,J45,J24,J70)</f>
        <v>0</v>
      </c>
      <c r="K72" s="2118">
        <f>SUM(K65,K56,K46,K45,K24,K70)</f>
        <v>7525754</v>
      </c>
      <c r="L72" s="2119" t="s">
        <v>2098</v>
      </c>
    </row>
    <row r="73" spans="1:12" x14ac:dyDescent="0.2">
      <c r="A73" s="2046"/>
      <c r="B73" s="2056"/>
      <c r="C73" s="2120"/>
      <c r="D73" s="2057"/>
      <c r="E73" s="2057"/>
      <c r="F73" s="2057"/>
      <c r="G73" s="2057"/>
      <c r="H73" s="2057"/>
      <c r="I73" s="2057"/>
      <c r="J73" s="2057"/>
      <c r="K73" s="2057"/>
      <c r="L73" s="2057"/>
    </row>
    <row r="74" spans="1:12" x14ac:dyDescent="0.2">
      <c r="A74" s="2043"/>
      <c r="B74" s="2045"/>
      <c r="C74" s="2117"/>
      <c r="D74" s="2118"/>
      <c r="E74" s="2118"/>
      <c r="F74" s="2118"/>
      <c r="G74" s="2118"/>
      <c r="H74" s="2118"/>
      <c r="I74" s="2118"/>
      <c r="J74" s="2118"/>
      <c r="K74" s="2118"/>
      <c r="L74" s="2118"/>
    </row>
    <row r="75" spans="1:12" x14ac:dyDescent="0.2">
      <c r="A75" s="2043" t="s">
        <v>2170</v>
      </c>
      <c r="B75" s="2045"/>
      <c r="C75" s="2117"/>
      <c r="D75" s="2118"/>
      <c r="E75" s="2118"/>
      <c r="F75" s="2118"/>
      <c r="G75" s="2118"/>
      <c r="H75" s="2118"/>
      <c r="I75" s="2118"/>
      <c r="J75" s="2118"/>
      <c r="K75" s="2118"/>
      <c r="L75" s="2118"/>
    </row>
    <row r="76" spans="1:12" x14ac:dyDescent="0.2">
      <c r="A76" s="2064" t="s">
        <v>2128</v>
      </c>
      <c r="B76" s="2121"/>
      <c r="C76" s="2102"/>
      <c r="D76" s="2082"/>
      <c r="E76" s="2082"/>
      <c r="F76" s="2082"/>
      <c r="G76" s="2082"/>
      <c r="H76" s="2082"/>
      <c r="I76" s="2082"/>
      <c r="J76" s="2082"/>
      <c r="K76" s="2082"/>
      <c r="L76" s="2082"/>
    </row>
    <row r="77" spans="1:12" x14ac:dyDescent="0.2">
      <c r="A77" s="2051"/>
      <c r="B77" s="2045"/>
      <c r="C77" s="2117"/>
      <c r="D77" s="2118"/>
      <c r="E77" s="2118"/>
      <c r="F77" s="2118"/>
      <c r="G77" s="2118"/>
      <c r="H77" s="2118"/>
      <c r="I77" s="2118"/>
      <c r="J77" s="2118"/>
      <c r="K77" s="2118"/>
      <c r="L77" s="2118"/>
    </row>
    <row r="78" spans="1:12" x14ac:dyDescent="0.2">
      <c r="A78" s="2090" t="s">
        <v>2171</v>
      </c>
      <c r="B78" s="2045"/>
      <c r="C78" s="2117"/>
      <c r="D78" s="2118"/>
      <c r="E78" s="2118"/>
      <c r="F78" s="2118"/>
      <c r="G78" s="2118"/>
      <c r="H78" s="2118"/>
      <c r="I78" s="2118"/>
      <c r="J78" s="2118"/>
      <c r="K78" s="2118"/>
      <c r="L78" s="2118"/>
    </row>
    <row r="79" spans="1:12" ht="15.75" x14ac:dyDescent="0.25">
      <c r="A79" s="2098" t="s">
        <v>2172</v>
      </c>
      <c r="B79" s="2061" t="s">
        <v>2173</v>
      </c>
      <c r="C79" s="2107" t="s">
        <v>2098</v>
      </c>
      <c r="D79" s="2118">
        <v>84908</v>
      </c>
      <c r="E79" s="2118">
        <v>99641</v>
      </c>
      <c r="F79" s="2122"/>
      <c r="G79" s="2118">
        <v>84908</v>
      </c>
      <c r="H79" s="2118">
        <v>99641</v>
      </c>
      <c r="I79" s="2118"/>
      <c r="J79" s="2118">
        <v>0</v>
      </c>
      <c r="K79" s="2070">
        <f>G79+H79+J79</f>
        <v>184549</v>
      </c>
      <c r="L79" s="2119" t="s">
        <v>2098</v>
      </c>
    </row>
    <row r="80" spans="1:12" ht="15.75" x14ac:dyDescent="0.25">
      <c r="A80" s="2073"/>
      <c r="B80" s="2073"/>
      <c r="C80" s="2107"/>
      <c r="D80" s="2118"/>
      <c r="E80" s="2118"/>
      <c r="F80" s="2122"/>
      <c r="G80" s="2118"/>
      <c r="H80" s="2118"/>
      <c r="I80" s="2071"/>
      <c r="J80" s="2118">
        <v>0</v>
      </c>
      <c r="K80" s="2070">
        <f>G80+H80+J80</f>
        <v>0</v>
      </c>
      <c r="L80" s="2119" t="s">
        <v>2098</v>
      </c>
    </row>
    <row r="81" spans="1:12" ht="15.75" x14ac:dyDescent="0.25">
      <c r="A81" s="2073"/>
      <c r="B81" s="2073"/>
      <c r="C81" s="2107"/>
      <c r="D81" s="2118"/>
      <c r="E81" s="2123"/>
      <c r="F81" s="2122"/>
      <c r="G81" s="2118"/>
      <c r="H81" s="2118"/>
      <c r="I81" s="2071"/>
      <c r="J81" s="2118"/>
      <c r="K81" s="2070"/>
      <c r="L81" s="2119"/>
    </row>
    <row r="82" spans="1:12" x14ac:dyDescent="0.2">
      <c r="A82" s="2124" t="s">
        <v>1224</v>
      </c>
      <c r="B82" s="2107" t="s">
        <v>2173</v>
      </c>
      <c r="C82" s="2067" t="s">
        <v>2174</v>
      </c>
      <c r="D82" s="2050">
        <v>0</v>
      </c>
      <c r="E82" s="2118">
        <v>1008475</v>
      </c>
      <c r="F82" s="2050"/>
      <c r="G82" s="2050">
        <v>0</v>
      </c>
      <c r="H82" s="2118">
        <v>1008475.38</v>
      </c>
      <c r="I82" s="2050"/>
      <c r="J82" s="2050">
        <v>0</v>
      </c>
      <c r="K82" s="2070">
        <f>G82+E82+J82</f>
        <v>1008475</v>
      </c>
      <c r="L82" s="2100" t="s">
        <v>2098</v>
      </c>
    </row>
    <row r="83" spans="1:12" x14ac:dyDescent="0.2">
      <c r="C83" s="2067" t="s">
        <v>2175</v>
      </c>
      <c r="D83" s="2050">
        <v>943973</v>
      </c>
      <c r="E83" s="2118">
        <v>184749</v>
      </c>
      <c r="F83" s="2050"/>
      <c r="G83" s="2050">
        <v>943973</v>
      </c>
      <c r="H83" s="2118">
        <f>137281+36491+10977</f>
        <v>184749</v>
      </c>
      <c r="I83" s="2050"/>
      <c r="J83" s="2050">
        <v>0</v>
      </c>
      <c r="K83" s="2070">
        <f>G83+E83+J83</f>
        <v>1128722</v>
      </c>
      <c r="L83" s="2100" t="s">
        <v>2098</v>
      </c>
    </row>
    <row r="84" spans="1:12" ht="15.75" x14ac:dyDescent="0.25">
      <c r="A84" s="2073"/>
      <c r="B84" s="2073"/>
      <c r="C84" s="2067" t="s">
        <v>2176</v>
      </c>
      <c r="D84" s="2050">
        <v>203714</v>
      </c>
      <c r="E84" s="2118">
        <v>0</v>
      </c>
      <c r="F84" s="2122"/>
      <c r="G84" s="2050">
        <v>203714</v>
      </c>
      <c r="H84" s="2118">
        <v>0</v>
      </c>
      <c r="I84" s="2050"/>
      <c r="J84" s="2050">
        <v>0</v>
      </c>
      <c r="K84" s="2070">
        <f>G84+E84+J84</f>
        <v>203714</v>
      </c>
      <c r="L84" s="2100" t="s">
        <v>2098</v>
      </c>
    </row>
    <row r="85" spans="1:12" ht="15.75" x14ac:dyDescent="0.25">
      <c r="A85" s="2073"/>
      <c r="B85" s="2073"/>
      <c r="C85" s="2067"/>
      <c r="D85" s="2113"/>
      <c r="E85" s="2125"/>
      <c r="F85" s="2122"/>
      <c r="G85" s="2113"/>
      <c r="H85" s="2118"/>
      <c r="I85" s="2113"/>
      <c r="J85" s="2050"/>
      <c r="K85" s="2070"/>
      <c r="L85" s="2100"/>
    </row>
    <row r="86" spans="1:12" x14ac:dyDescent="0.2">
      <c r="A86" s="2126"/>
      <c r="B86" s="2107"/>
      <c r="C86" s="2067"/>
      <c r="D86" s="2050"/>
      <c r="E86" s="2111"/>
      <c r="F86" s="2050"/>
      <c r="G86" s="2050"/>
      <c r="H86" s="2118"/>
      <c r="I86" s="2050"/>
      <c r="J86" s="2050"/>
      <c r="K86" s="2050"/>
      <c r="L86" s="2100"/>
    </row>
    <row r="87" spans="1:12" x14ac:dyDescent="0.2">
      <c r="A87" s="2127" t="s">
        <v>2177</v>
      </c>
      <c r="B87" s="2045" t="s">
        <v>2178</v>
      </c>
      <c r="C87" s="2067" t="s">
        <v>2179</v>
      </c>
      <c r="D87" s="2050">
        <v>0</v>
      </c>
      <c r="E87" s="2118">
        <v>88717</v>
      </c>
      <c r="F87" s="2050"/>
      <c r="G87" s="2050">
        <v>0</v>
      </c>
      <c r="H87" s="2118">
        <v>88717</v>
      </c>
      <c r="I87" s="2050"/>
      <c r="J87" s="2050">
        <v>0</v>
      </c>
      <c r="K87" s="2070">
        <f t="shared" ref="K87:K88" si="1">G87+E87+J87</f>
        <v>88717</v>
      </c>
      <c r="L87" s="2100" t="s">
        <v>2098</v>
      </c>
    </row>
    <row r="88" spans="1:12" x14ac:dyDescent="0.2">
      <c r="C88" s="2067" t="s">
        <v>2180</v>
      </c>
      <c r="D88" s="2050">
        <v>88932</v>
      </c>
      <c r="E88" s="2118">
        <v>14511</v>
      </c>
      <c r="F88" s="2050"/>
      <c r="G88" s="2050">
        <v>88932</v>
      </c>
      <c r="H88" s="2118">
        <f>11376+1983</f>
        <v>13359</v>
      </c>
      <c r="I88" s="2050"/>
      <c r="J88" s="2050">
        <v>0</v>
      </c>
      <c r="K88" s="2070">
        <f t="shared" si="1"/>
        <v>103443</v>
      </c>
      <c r="L88" s="2100" t="s">
        <v>2098</v>
      </c>
    </row>
    <row r="89" spans="1:12" ht="15.75" x14ac:dyDescent="0.25">
      <c r="A89" s="2073"/>
      <c r="B89" s="2073"/>
      <c r="C89" s="2067" t="s">
        <v>2181</v>
      </c>
      <c r="D89" s="2050">
        <v>20641</v>
      </c>
      <c r="E89" s="2118">
        <v>0</v>
      </c>
      <c r="F89" s="2122"/>
      <c r="G89" s="2050">
        <v>20641</v>
      </c>
      <c r="H89" s="2050">
        <v>0</v>
      </c>
      <c r="I89" s="2050"/>
      <c r="J89" s="2050">
        <v>0</v>
      </c>
      <c r="K89" s="2070">
        <f>G89+E89+J89</f>
        <v>20641</v>
      </c>
      <c r="L89" s="2100" t="s">
        <v>2098</v>
      </c>
    </row>
    <row r="90" spans="1:12" ht="15.75" x14ac:dyDescent="0.25">
      <c r="A90" s="2101"/>
      <c r="B90" s="2101"/>
      <c r="C90" s="2102"/>
      <c r="D90" s="2077"/>
      <c r="E90" s="2077"/>
      <c r="F90" s="2076"/>
      <c r="G90" s="2077"/>
      <c r="H90" s="2077"/>
      <c r="I90" s="2077"/>
      <c r="J90" s="2082"/>
      <c r="K90" s="2083"/>
      <c r="L90" s="2104"/>
    </row>
    <row r="91" spans="1:12" x14ac:dyDescent="0.2">
      <c r="A91" s="2128"/>
      <c r="B91" s="2128"/>
      <c r="C91" s="2128"/>
      <c r="D91" s="2118"/>
      <c r="E91" s="2118"/>
      <c r="F91" s="2118"/>
      <c r="G91" s="2118"/>
      <c r="H91" s="2118"/>
      <c r="I91" s="2118"/>
      <c r="J91" s="2118"/>
      <c r="K91" s="2118"/>
      <c r="L91" s="2118"/>
    </row>
    <row r="92" spans="1:12" x14ac:dyDescent="0.2">
      <c r="A92" s="2096" t="s">
        <v>2182</v>
      </c>
      <c r="B92" s="2128"/>
      <c r="C92" s="2128"/>
      <c r="D92" s="2118">
        <f>SUM(D79:D90)</f>
        <v>1342168</v>
      </c>
      <c r="E92" s="2118">
        <f>SUM(E79:E90)</f>
        <v>1396093</v>
      </c>
      <c r="F92" s="2118"/>
      <c r="G92" s="2118">
        <f>SUM(G79:G90)</f>
        <v>1342168</v>
      </c>
      <c r="H92" s="2118">
        <f>SUM(H79:H90)</f>
        <v>1394941.38</v>
      </c>
      <c r="I92" s="2118"/>
      <c r="J92" s="2118">
        <f>SUM(J79:J90)</f>
        <v>0</v>
      </c>
      <c r="K92" s="2118">
        <f>SUM(K79:K90)</f>
        <v>2738261</v>
      </c>
      <c r="L92" s="2119" t="s">
        <v>2098</v>
      </c>
    </row>
    <row r="93" spans="1:12" x14ac:dyDescent="0.2">
      <c r="A93" s="2046"/>
      <c r="B93" s="2056"/>
      <c r="C93" s="2120"/>
      <c r="D93" s="2057"/>
      <c r="E93" s="2057"/>
      <c r="F93" s="2057"/>
      <c r="G93" s="2057"/>
      <c r="H93" s="2057"/>
      <c r="I93" s="2057"/>
      <c r="J93" s="2057"/>
      <c r="K93" s="2057"/>
      <c r="L93" s="2057"/>
    </row>
    <row r="94" spans="1:12" x14ac:dyDescent="0.2">
      <c r="A94" s="2128"/>
      <c r="B94" s="2128"/>
      <c r="C94" s="2128"/>
      <c r="D94" s="2118"/>
      <c r="E94" s="2118"/>
      <c r="F94" s="2118"/>
      <c r="G94" s="2118"/>
      <c r="H94" s="2118"/>
      <c r="I94" s="2118"/>
      <c r="J94" s="2118"/>
      <c r="K94" s="2118"/>
      <c r="L94" s="2118"/>
    </row>
    <row r="95" spans="1:12" x14ac:dyDescent="0.2">
      <c r="A95" s="2090" t="s">
        <v>2183</v>
      </c>
      <c r="B95" s="2129" t="s">
        <v>2184</v>
      </c>
      <c r="C95" s="2128" t="s">
        <v>2185</v>
      </c>
      <c r="D95" s="2118">
        <v>0</v>
      </c>
      <c r="E95" s="2118">
        <v>114616</v>
      </c>
      <c r="F95" s="2118"/>
      <c r="G95" s="2118">
        <v>0</v>
      </c>
      <c r="H95" s="2118">
        <v>114616</v>
      </c>
      <c r="I95" s="2118"/>
      <c r="J95" s="2118">
        <v>0</v>
      </c>
      <c r="K95" s="2070">
        <f>G95+E95+J95</f>
        <v>114616</v>
      </c>
      <c r="L95" s="2100" t="s">
        <v>2098</v>
      </c>
    </row>
    <row r="96" spans="1:12" x14ac:dyDescent="0.2">
      <c r="C96" s="2128" t="s">
        <v>2186</v>
      </c>
      <c r="D96" s="2118">
        <v>108188</v>
      </c>
      <c r="E96" s="2118">
        <v>37685</v>
      </c>
      <c r="F96" s="2118"/>
      <c r="G96" s="2118">
        <v>108188</v>
      </c>
      <c r="H96" s="2118">
        <v>37685</v>
      </c>
      <c r="I96" s="2118"/>
      <c r="J96" s="2118">
        <v>0</v>
      </c>
      <c r="K96" s="2070">
        <f>G96+E96+J96</f>
        <v>145873</v>
      </c>
      <c r="L96" s="2100" t="s">
        <v>2098</v>
      </c>
    </row>
    <row r="97" spans="1:12" ht="15.75" x14ac:dyDescent="0.25">
      <c r="A97" s="2073"/>
      <c r="B97" s="2073"/>
      <c r="C97" s="2130" t="s">
        <v>2187</v>
      </c>
      <c r="D97" s="2118">
        <v>52973</v>
      </c>
      <c r="E97" s="2118">
        <v>0</v>
      </c>
      <c r="F97" s="2122"/>
      <c r="G97" s="2118">
        <v>52973</v>
      </c>
      <c r="H97" s="2118">
        <v>0</v>
      </c>
      <c r="I97" s="2118"/>
      <c r="J97" s="2118">
        <v>0</v>
      </c>
      <c r="K97" s="2070">
        <f>G97+E97+J97</f>
        <v>52973</v>
      </c>
      <c r="L97" s="2119" t="s">
        <v>2098</v>
      </c>
    </row>
    <row r="98" spans="1:12" ht="15.75" x14ac:dyDescent="0.25">
      <c r="A98" s="2101"/>
      <c r="B98" s="2101"/>
      <c r="C98" s="2102"/>
      <c r="D98" s="2077"/>
      <c r="E98" s="2077"/>
      <c r="F98" s="2076"/>
      <c r="G98" s="2077"/>
      <c r="H98" s="2077"/>
      <c r="I98" s="2077"/>
      <c r="J98" s="2082"/>
      <c r="K98" s="2083"/>
      <c r="L98" s="2104"/>
    </row>
    <row r="99" spans="1:12" x14ac:dyDescent="0.2">
      <c r="A99" s="2066"/>
      <c r="B99" s="2131"/>
      <c r="C99" s="2067"/>
      <c r="D99" s="2113"/>
      <c r="E99" s="2113"/>
      <c r="F99" s="2113"/>
      <c r="G99" s="2050"/>
      <c r="H99" s="2113"/>
      <c r="I99" s="2113"/>
      <c r="J99" s="2050"/>
      <c r="K99" s="2050"/>
      <c r="L99" s="2100"/>
    </row>
    <row r="100" spans="1:12" x14ac:dyDescent="0.2">
      <c r="A100" s="2160" t="s">
        <v>2188</v>
      </c>
      <c r="B100" s="2138"/>
      <c r="C100" s="2138"/>
      <c r="D100" s="2082">
        <f>SUM(D95:D98)</f>
        <v>161161</v>
      </c>
      <c r="E100" s="2082">
        <f>SUM(E95:E98)</f>
        <v>152301</v>
      </c>
      <c r="F100" s="2082"/>
      <c r="G100" s="2082">
        <f>SUM(G95:G98)</f>
        <v>161161</v>
      </c>
      <c r="H100" s="2082">
        <f>SUM(H95:H98)</f>
        <v>152301</v>
      </c>
      <c r="I100" s="2082"/>
      <c r="J100" s="2082">
        <f>SUM(J95:J98)</f>
        <v>0</v>
      </c>
      <c r="K100" s="2082">
        <f>SUM(K95:K98)</f>
        <v>313462</v>
      </c>
      <c r="L100" s="2104" t="s">
        <v>2098</v>
      </c>
    </row>
    <row r="101" spans="1:12" x14ac:dyDescent="0.2">
      <c r="A101" s="2600" t="s">
        <v>2150</v>
      </c>
      <c r="B101" s="2600"/>
      <c r="C101" s="2600"/>
      <c r="D101" s="2600"/>
      <c r="E101" s="2600"/>
      <c r="F101" s="2600"/>
      <c r="G101" s="2600"/>
      <c r="H101" s="2600"/>
      <c r="I101" s="2600"/>
      <c r="J101" s="2600"/>
      <c r="K101" s="2600"/>
      <c r="L101" s="2600"/>
    </row>
    <row r="102" spans="1:12" x14ac:dyDescent="0.2">
      <c r="A102" s="2049"/>
      <c r="B102" s="2159"/>
      <c r="C102" s="2067"/>
      <c r="D102" s="2050"/>
      <c r="E102" s="2050"/>
      <c r="F102" s="2050"/>
      <c r="G102" s="2050"/>
      <c r="H102" s="2050"/>
      <c r="I102" s="2050"/>
      <c r="J102" s="2050"/>
      <c r="K102" s="2050"/>
      <c r="L102" s="2050"/>
    </row>
    <row r="103" spans="1:12" hidden="1" x14ac:dyDescent="0.2">
      <c r="A103" s="2049"/>
      <c r="B103" s="2159"/>
      <c r="C103" s="2067"/>
      <c r="D103" s="2050"/>
      <c r="E103" s="2050"/>
      <c r="F103" s="2050"/>
      <c r="G103" s="2050"/>
      <c r="H103" s="2050"/>
      <c r="I103" s="2050"/>
      <c r="J103" s="2050"/>
      <c r="K103" s="2050"/>
      <c r="L103" s="2050"/>
    </row>
    <row r="104" spans="1:12" x14ac:dyDescent="0.2">
      <c r="A104" s="2128" t="s">
        <v>2189</v>
      </c>
      <c r="B104" s="2107">
        <v>10.555</v>
      </c>
      <c r="C104" s="2067" t="s">
        <v>2190</v>
      </c>
      <c r="D104" s="2050">
        <v>7000</v>
      </c>
      <c r="E104" s="2050">
        <v>0</v>
      </c>
      <c r="F104" s="2050"/>
      <c r="G104" s="2050">
        <v>7000</v>
      </c>
      <c r="H104" s="2050">
        <v>0</v>
      </c>
      <c r="I104" s="2050"/>
      <c r="J104" s="2050">
        <v>0</v>
      </c>
      <c r="K104" s="2070">
        <f>G104+E104+J104</f>
        <v>7000</v>
      </c>
      <c r="L104" s="2119" t="s">
        <v>2098</v>
      </c>
    </row>
    <row r="105" spans="1:12" x14ac:dyDescent="0.2">
      <c r="A105" s="2128"/>
      <c r="B105" s="2107"/>
      <c r="C105" s="2067"/>
      <c r="D105" s="2050"/>
      <c r="E105" s="2050"/>
      <c r="F105" s="2050"/>
      <c r="G105" s="2050"/>
      <c r="H105" s="2050"/>
      <c r="I105" s="2050"/>
      <c r="J105" s="2050"/>
      <c r="K105" s="2050"/>
      <c r="L105" s="2100"/>
    </row>
    <row r="106" spans="1:12" x14ac:dyDescent="0.2">
      <c r="A106" s="2132" t="s">
        <v>2191</v>
      </c>
      <c r="B106" s="2107"/>
      <c r="C106" s="2067"/>
      <c r="D106" s="2050">
        <f>SUM(D92,D100,D104)</f>
        <v>1510329</v>
      </c>
      <c r="E106" s="2050">
        <f>SUM(E92,E100,E104)</f>
        <v>1548394</v>
      </c>
      <c r="F106" s="2050"/>
      <c r="G106" s="2050">
        <f>SUM(G92,G100,G104)</f>
        <v>1510329</v>
      </c>
      <c r="H106" s="2050">
        <f>SUM(H92,H100,H104)</f>
        <v>1547242.38</v>
      </c>
      <c r="I106" s="2050"/>
      <c r="J106" s="2050">
        <f>SUM(J92,J100,J104)</f>
        <v>0</v>
      </c>
      <c r="K106" s="2050">
        <f>SUM(K92,K100,K104)</f>
        <v>3058723</v>
      </c>
      <c r="L106" s="2119" t="s">
        <v>2098</v>
      </c>
    </row>
    <row r="107" spans="1:12" x14ac:dyDescent="0.2">
      <c r="A107" s="2128"/>
      <c r="B107" s="2099"/>
      <c r="C107" s="2099"/>
      <c r="D107" s="2050"/>
      <c r="E107" s="2050"/>
      <c r="F107" s="2050"/>
      <c r="G107" s="2050"/>
      <c r="H107" s="2050"/>
      <c r="I107" s="2050"/>
      <c r="J107" s="2050"/>
      <c r="K107" s="2050"/>
      <c r="L107" s="2050"/>
    </row>
    <row r="108" spans="1:12" s="2073" customFormat="1" x14ac:dyDescent="0.2">
      <c r="A108" s="2051" t="s">
        <v>2192</v>
      </c>
      <c r="B108" s="2045"/>
      <c r="C108" s="2117"/>
      <c r="D108" s="2118"/>
      <c r="E108" s="2118"/>
      <c r="F108" s="2118"/>
      <c r="G108" s="2118"/>
      <c r="H108" s="2118"/>
      <c r="I108" s="2118"/>
      <c r="J108" s="2118"/>
      <c r="K108" s="2118"/>
      <c r="L108" s="2118"/>
    </row>
    <row r="109" spans="1:12" s="2073" customFormat="1" ht="15.75" x14ac:dyDescent="0.25">
      <c r="A109" s="2090" t="s">
        <v>2193</v>
      </c>
      <c r="B109" s="2061">
        <v>10.582000000000001</v>
      </c>
      <c r="C109" s="2107" t="s">
        <v>2098</v>
      </c>
      <c r="D109" s="2118">
        <v>69182</v>
      </c>
      <c r="E109" s="2118">
        <v>77065</v>
      </c>
      <c r="F109" s="2071"/>
      <c r="G109" s="2118">
        <v>69182</v>
      </c>
      <c r="H109" s="2118">
        <v>77065</v>
      </c>
      <c r="I109" s="2118"/>
      <c r="J109" s="2118">
        <v>0</v>
      </c>
      <c r="K109" s="2070">
        <f>G109+H109+J109</f>
        <v>146247</v>
      </c>
      <c r="L109" s="2119" t="s">
        <v>2098</v>
      </c>
    </row>
    <row r="110" spans="1:12" s="2073" customFormat="1" ht="15.75" x14ac:dyDescent="0.25">
      <c r="A110" s="2133"/>
      <c r="B110" s="2134"/>
      <c r="C110" s="2121"/>
      <c r="D110" s="2082"/>
      <c r="E110" s="2082"/>
      <c r="F110" s="2081"/>
      <c r="G110" s="2082"/>
      <c r="H110" s="2082"/>
      <c r="I110" s="2082"/>
      <c r="J110" s="2082"/>
      <c r="K110" s="2083"/>
      <c r="L110" s="2104"/>
    </row>
    <row r="111" spans="1:12" s="2073" customFormat="1" x14ac:dyDescent="0.2">
      <c r="A111" s="2049"/>
      <c r="B111" s="2061"/>
      <c r="C111" s="2107"/>
      <c r="D111" s="2050"/>
      <c r="E111" s="2050"/>
      <c r="F111" s="2050"/>
      <c r="G111" s="2050"/>
      <c r="H111" s="2050"/>
      <c r="I111" s="2050"/>
      <c r="J111" s="2050"/>
      <c r="K111" s="2050"/>
      <c r="L111" s="2100"/>
    </row>
    <row r="112" spans="1:12" s="2073" customFormat="1" x14ac:dyDescent="0.2">
      <c r="A112" s="2132" t="s">
        <v>2194</v>
      </c>
      <c r="B112" s="2045"/>
      <c r="C112" s="2117"/>
      <c r="D112" s="2050">
        <v>69181.850000000006</v>
      </c>
      <c r="E112" s="2050">
        <f t="shared" ref="E112:K112" si="2">SUM(E109:E110)</f>
        <v>77065</v>
      </c>
      <c r="F112" s="2050">
        <f t="shared" si="2"/>
        <v>0</v>
      </c>
      <c r="G112" s="2050">
        <f t="shared" si="2"/>
        <v>69182</v>
      </c>
      <c r="H112" s="2050">
        <f t="shared" si="2"/>
        <v>77065</v>
      </c>
      <c r="I112" s="2050">
        <f t="shared" si="2"/>
        <v>0</v>
      </c>
      <c r="J112" s="2050">
        <f t="shared" si="2"/>
        <v>0</v>
      </c>
      <c r="K112" s="2050">
        <f t="shared" si="2"/>
        <v>146247</v>
      </c>
      <c r="L112" s="2119" t="s">
        <v>2098</v>
      </c>
    </row>
    <row r="113" spans="1:14" s="2073" customFormat="1" x14ac:dyDescent="0.2">
      <c r="A113" s="2046"/>
      <c r="B113" s="2056"/>
      <c r="C113" s="2120"/>
      <c r="D113" s="2057"/>
      <c r="E113" s="2057"/>
      <c r="F113" s="2057"/>
      <c r="G113" s="2057"/>
      <c r="H113" s="2057"/>
      <c r="I113" s="2057"/>
      <c r="J113" s="2057"/>
      <c r="K113" s="2057"/>
      <c r="L113" s="2057"/>
    </row>
    <row r="114" spans="1:14" x14ac:dyDescent="0.2">
      <c r="A114" s="2107"/>
      <c r="B114" s="2107"/>
      <c r="C114" s="2107"/>
      <c r="D114" s="2107"/>
      <c r="E114" s="2107"/>
      <c r="F114" s="2107"/>
      <c r="G114" s="2107"/>
      <c r="H114" s="2107"/>
      <c r="I114" s="2107"/>
      <c r="J114" s="2107"/>
      <c r="K114" s="2107"/>
      <c r="L114" s="2107"/>
    </row>
    <row r="115" spans="1:14" x14ac:dyDescent="0.2">
      <c r="A115" s="2043"/>
      <c r="B115" s="2045"/>
      <c r="C115" s="2117"/>
      <c r="D115" s="2118"/>
      <c r="E115" s="2118"/>
      <c r="F115" s="2118"/>
      <c r="G115" s="2118"/>
      <c r="H115" s="2118"/>
      <c r="I115" s="2118"/>
      <c r="J115" s="2118"/>
      <c r="K115" s="2118"/>
      <c r="L115" s="2118"/>
    </row>
    <row r="116" spans="1:14" x14ac:dyDescent="0.2">
      <c r="A116" s="2043" t="s">
        <v>2195</v>
      </c>
      <c r="B116" s="2045"/>
      <c r="C116" s="2117"/>
      <c r="D116" s="2118"/>
      <c r="E116" s="2118"/>
      <c r="F116" s="2118"/>
      <c r="G116" s="2118"/>
      <c r="H116" s="2118"/>
      <c r="I116" s="2118"/>
      <c r="J116" s="2118"/>
      <c r="K116" s="2118"/>
      <c r="L116" s="2118"/>
    </row>
    <row r="117" spans="1:14" x14ac:dyDescent="0.2">
      <c r="A117" s="2135" t="s">
        <v>2196</v>
      </c>
      <c r="B117" s="2045"/>
      <c r="C117" s="2117"/>
      <c r="D117" s="2118"/>
      <c r="E117" s="2118"/>
      <c r="F117" s="2118"/>
      <c r="G117" s="2118"/>
      <c r="H117" s="2118"/>
      <c r="I117" s="2118"/>
      <c r="J117" s="2118"/>
      <c r="K117" s="2118"/>
      <c r="L117" s="2118"/>
    </row>
    <row r="118" spans="1:14" x14ac:dyDescent="0.2">
      <c r="A118" s="2098" t="s">
        <v>1211</v>
      </c>
      <c r="B118" s="2062" t="s">
        <v>2082</v>
      </c>
      <c r="D118" s="2073"/>
    </row>
    <row r="119" spans="1:14" x14ac:dyDescent="0.2">
      <c r="A119" s="2098" t="s">
        <v>2218</v>
      </c>
      <c r="C119" s="2117" t="s">
        <v>2197</v>
      </c>
      <c r="D119" s="2118">
        <v>0</v>
      </c>
      <c r="E119" s="2118">
        <v>2184349</v>
      </c>
      <c r="F119" s="2118"/>
      <c r="G119" s="2118">
        <v>0</v>
      </c>
      <c r="H119" s="2118">
        <v>2189672</v>
      </c>
      <c r="I119" s="2118"/>
      <c r="J119" s="2118">
        <v>102023</v>
      </c>
      <c r="K119" s="2118">
        <f>G119+H119</f>
        <v>2189672</v>
      </c>
      <c r="L119" s="2119" t="s">
        <v>2098</v>
      </c>
    </row>
    <row r="120" spans="1:14" x14ac:dyDescent="0.2">
      <c r="A120" s="2098" t="s">
        <v>2219</v>
      </c>
      <c r="B120" s="2073"/>
      <c r="D120" s="2118">
        <v>0</v>
      </c>
      <c r="E120" s="2118">
        <v>542003</v>
      </c>
      <c r="G120" s="2118">
        <v>0</v>
      </c>
      <c r="H120" s="2118">
        <v>542003</v>
      </c>
      <c r="J120" s="2118">
        <v>0</v>
      </c>
      <c r="K120" s="2118">
        <f>G120+H120</f>
        <v>542003</v>
      </c>
      <c r="L120" s="2119" t="s">
        <v>2098</v>
      </c>
    </row>
    <row r="121" spans="1:14" ht="15.75" x14ac:dyDescent="0.25">
      <c r="A121" s="2098"/>
      <c r="B121" s="2073"/>
      <c r="C121" s="2117"/>
      <c r="D121" s="2118"/>
      <c r="E121" s="2118"/>
      <c r="F121" s="2122"/>
      <c r="G121" s="2118"/>
      <c r="H121" s="2118"/>
      <c r="I121" s="2118"/>
      <c r="J121" s="2118"/>
      <c r="K121" s="2118"/>
      <c r="L121" s="2119"/>
    </row>
    <row r="122" spans="1:14" x14ac:dyDescent="0.2">
      <c r="A122" s="2098" t="s">
        <v>2218</v>
      </c>
      <c r="B122" s="2073"/>
      <c r="C122" s="2117" t="s">
        <v>2198</v>
      </c>
      <c r="D122" s="2118">
        <v>1987028</v>
      </c>
      <c r="E122" s="2118">
        <v>463</v>
      </c>
      <c r="F122" s="2118"/>
      <c r="G122" s="2118">
        <v>2313940</v>
      </c>
      <c r="H122" s="2118">
        <v>463</v>
      </c>
      <c r="I122" s="2118"/>
      <c r="J122" s="2118">
        <v>0</v>
      </c>
      <c r="K122" s="2118">
        <f>G122+H122+J122</f>
        <v>2314403</v>
      </c>
      <c r="L122" s="2119" t="s">
        <v>2098</v>
      </c>
    </row>
    <row r="123" spans="1:14" x14ac:dyDescent="0.2">
      <c r="A123" s="2098" t="s">
        <v>2219</v>
      </c>
      <c r="B123" s="2073"/>
      <c r="C123" s="2117"/>
      <c r="D123" s="2118">
        <v>536637</v>
      </c>
      <c r="E123" s="2118">
        <v>0</v>
      </c>
      <c r="F123" s="2118"/>
      <c r="G123" s="2118">
        <v>536637</v>
      </c>
      <c r="H123" s="2118">
        <v>0</v>
      </c>
      <c r="I123" s="2118"/>
      <c r="J123" s="2118">
        <v>0</v>
      </c>
      <c r="K123" s="2118">
        <f>G123+H123+J123</f>
        <v>536637</v>
      </c>
      <c r="L123" s="2119" t="s">
        <v>2098</v>
      </c>
      <c r="N123" s="2118"/>
    </row>
    <row r="124" spans="1:14" ht="15.75" x14ac:dyDescent="0.25">
      <c r="A124" s="2098"/>
      <c r="B124" s="2073"/>
      <c r="C124" s="2117" t="s">
        <v>2199</v>
      </c>
      <c r="D124" s="2118">
        <v>45894</v>
      </c>
      <c r="E124" s="2118">
        <v>0</v>
      </c>
      <c r="F124" s="2122"/>
      <c r="G124" s="2118">
        <v>45894</v>
      </c>
      <c r="H124" s="2118">
        <v>0</v>
      </c>
      <c r="I124" s="2118"/>
      <c r="J124" s="2118">
        <v>0</v>
      </c>
      <c r="K124" s="2118">
        <f>G124+H124+J124</f>
        <v>45894</v>
      </c>
      <c r="L124" s="2119" t="s">
        <v>2098</v>
      </c>
    </row>
    <row r="125" spans="1:14" ht="15.75" x14ac:dyDescent="0.25">
      <c r="A125" s="2098"/>
      <c r="B125" s="2062"/>
      <c r="C125" s="2117"/>
      <c r="D125" s="2050"/>
      <c r="E125" s="2050"/>
      <c r="F125" s="2091"/>
      <c r="G125" s="2050"/>
      <c r="H125" s="2050"/>
      <c r="I125" s="2050"/>
      <c r="J125" s="2050"/>
      <c r="K125" s="2118"/>
      <c r="L125" s="2119"/>
    </row>
    <row r="126" spans="1:14" x14ac:dyDescent="0.2">
      <c r="A126" s="2135"/>
      <c r="B126" s="2107"/>
      <c r="C126" s="2067"/>
      <c r="D126" s="2050"/>
      <c r="E126" s="2050"/>
      <c r="F126" s="2050"/>
      <c r="G126" s="2050"/>
      <c r="H126" s="2050"/>
      <c r="I126" s="2050"/>
      <c r="J126" s="2050"/>
      <c r="K126" s="2118"/>
      <c r="L126" s="2050"/>
    </row>
    <row r="127" spans="1:14" x14ac:dyDescent="0.2">
      <c r="A127" s="2090" t="s">
        <v>2200</v>
      </c>
      <c r="B127" s="2045"/>
      <c r="C127" s="2117"/>
      <c r="D127" s="2118"/>
      <c r="E127" s="2118"/>
      <c r="F127" s="2118"/>
      <c r="G127" s="2118"/>
      <c r="H127" s="2118"/>
      <c r="I127" s="2118"/>
      <c r="J127" s="2118"/>
      <c r="K127" s="2118"/>
      <c r="L127" s="2118"/>
    </row>
    <row r="128" spans="1:14" x14ac:dyDescent="0.2">
      <c r="A128" s="2098" t="s">
        <v>1211</v>
      </c>
      <c r="B128" s="2062" t="s">
        <v>2082</v>
      </c>
      <c r="C128" s="2117" t="s">
        <v>2198</v>
      </c>
      <c r="D128" s="2118">
        <v>19921</v>
      </c>
      <c r="E128" s="2118">
        <v>0</v>
      </c>
      <c r="F128" s="2118"/>
      <c r="G128" s="2118">
        <v>19921</v>
      </c>
      <c r="H128" s="2118">
        <v>0</v>
      </c>
      <c r="I128" s="2118"/>
      <c r="J128" s="2118">
        <v>0</v>
      </c>
      <c r="K128" s="2050">
        <f>G128+H128+J128</f>
        <v>19921</v>
      </c>
      <c r="L128" s="2119" t="s">
        <v>2098</v>
      </c>
    </row>
    <row r="129" spans="1:12" x14ac:dyDescent="0.2">
      <c r="C129" s="2117" t="s">
        <v>2199</v>
      </c>
      <c r="D129" s="2118">
        <v>23205</v>
      </c>
      <c r="E129" s="2118">
        <v>0</v>
      </c>
      <c r="F129" s="2118"/>
      <c r="G129" s="2118">
        <v>23205</v>
      </c>
      <c r="H129" s="2118">
        <v>0</v>
      </c>
      <c r="I129" s="2118"/>
      <c r="J129" s="2118">
        <v>0</v>
      </c>
      <c r="K129" s="2050">
        <f>G129+H129+J129</f>
        <v>23205</v>
      </c>
      <c r="L129" s="2119" t="s">
        <v>2098</v>
      </c>
    </row>
    <row r="130" spans="1:12" ht="15.75" x14ac:dyDescent="0.25">
      <c r="A130" s="2136"/>
      <c r="B130" s="2134"/>
      <c r="C130" s="2102"/>
      <c r="D130" s="2082"/>
      <c r="E130" s="2082"/>
      <c r="F130" s="2076"/>
      <c r="G130" s="2082"/>
      <c r="H130" s="2082"/>
      <c r="I130" s="2082"/>
      <c r="J130" s="2082"/>
      <c r="K130" s="2082"/>
      <c r="L130" s="2104"/>
    </row>
    <row r="131" spans="1:12" x14ac:dyDescent="0.2">
      <c r="A131" s="2051"/>
      <c r="B131" s="2045"/>
      <c r="C131" s="2117"/>
      <c r="D131" s="2118"/>
      <c r="E131" s="2118"/>
      <c r="F131" s="2118"/>
      <c r="G131" s="2118"/>
      <c r="H131" s="2118"/>
      <c r="I131" s="2118"/>
      <c r="J131" s="2118"/>
      <c r="K131" s="2118"/>
      <c r="L131" s="2118"/>
    </row>
    <row r="132" spans="1:12" ht="15.75" x14ac:dyDescent="0.25">
      <c r="A132" s="2132" t="s">
        <v>2201</v>
      </c>
      <c r="B132" s="2045"/>
      <c r="C132" s="2117"/>
      <c r="D132" s="2118">
        <v>2612685</v>
      </c>
      <c r="E132" s="2118">
        <f>SUM(E119:E131)</f>
        <v>2726815</v>
      </c>
      <c r="F132" s="2091"/>
      <c r="G132" s="2118">
        <f>SUM(G119:G131)</f>
        <v>2939597</v>
      </c>
      <c r="H132" s="2118">
        <f>SUM(H119:H131)</f>
        <v>2732138</v>
      </c>
      <c r="I132" s="2118"/>
      <c r="J132" s="2118">
        <f>SUM(J119:J131)</f>
        <v>102023</v>
      </c>
      <c r="K132" s="2118">
        <f>SUM(K119:K131)</f>
        <v>5671735</v>
      </c>
      <c r="L132" s="2119" t="s">
        <v>2098</v>
      </c>
    </row>
    <row r="133" spans="1:12" x14ac:dyDescent="0.2">
      <c r="A133" s="2046"/>
      <c r="B133" s="2056"/>
      <c r="C133" s="2120"/>
      <c r="D133" s="2057"/>
      <c r="E133" s="2057"/>
      <c r="F133" s="2057"/>
      <c r="G133" s="2057"/>
      <c r="H133" s="2057"/>
      <c r="I133" s="2057"/>
      <c r="J133" s="2057"/>
      <c r="K133" s="2057"/>
      <c r="L133" s="2057"/>
    </row>
    <row r="134" spans="1:12" x14ac:dyDescent="0.2">
      <c r="A134" s="2051"/>
      <c r="B134" s="2045"/>
      <c r="C134" s="2117"/>
      <c r="D134" s="2118"/>
      <c r="E134" s="2118"/>
      <c r="F134" s="2118"/>
      <c r="G134" s="2118"/>
      <c r="H134" s="2118"/>
      <c r="I134" s="2118"/>
      <c r="J134" s="2118"/>
      <c r="K134" s="2118"/>
      <c r="L134" s="2118"/>
    </row>
    <row r="135" spans="1:12" x14ac:dyDescent="0.2">
      <c r="A135" s="2051" t="s">
        <v>2202</v>
      </c>
      <c r="B135" s="2045"/>
      <c r="C135" s="2117"/>
      <c r="D135" s="2118"/>
      <c r="E135" s="2118"/>
      <c r="F135" s="2118"/>
      <c r="G135" s="2118"/>
      <c r="H135" s="2118"/>
      <c r="I135" s="2118"/>
      <c r="J135" s="2118"/>
      <c r="K135" s="2118"/>
      <c r="L135" s="2118"/>
    </row>
    <row r="136" spans="1:12" x14ac:dyDescent="0.2">
      <c r="A136" s="2066" t="s">
        <v>2203</v>
      </c>
      <c r="B136" s="2107" t="s">
        <v>2204</v>
      </c>
      <c r="C136" s="2117" t="s">
        <v>2205</v>
      </c>
      <c r="D136" s="2118">
        <v>0</v>
      </c>
      <c r="E136" s="2118">
        <v>311846</v>
      </c>
      <c r="F136" s="2118"/>
      <c r="G136" s="2118">
        <v>0</v>
      </c>
      <c r="H136" s="2118">
        <v>311846</v>
      </c>
      <c r="I136" s="2118"/>
      <c r="J136" s="2118">
        <v>0</v>
      </c>
      <c r="K136" s="2050">
        <f>G136+H135+J136</f>
        <v>0</v>
      </c>
      <c r="L136" s="2119" t="s">
        <v>2098</v>
      </c>
    </row>
    <row r="137" spans="1:12" x14ac:dyDescent="0.2">
      <c r="C137" s="2117" t="s">
        <v>2206</v>
      </c>
      <c r="D137" s="2118">
        <v>210742</v>
      </c>
      <c r="E137" s="2118">
        <v>0</v>
      </c>
      <c r="F137" s="2118"/>
      <c r="G137" s="2118">
        <v>210742</v>
      </c>
      <c r="H137" s="2055">
        <v>0</v>
      </c>
      <c r="I137" s="2118"/>
      <c r="J137" s="2118">
        <v>0</v>
      </c>
      <c r="K137" s="2050">
        <f>G137+H136+J137</f>
        <v>522588</v>
      </c>
      <c r="L137" s="2119" t="s">
        <v>2098</v>
      </c>
    </row>
    <row r="138" spans="1:12" ht="15.75" x14ac:dyDescent="0.25">
      <c r="C138" s="2117" t="s">
        <v>2207</v>
      </c>
      <c r="D138" s="2118">
        <v>71998</v>
      </c>
      <c r="E138" s="2137">
        <v>0</v>
      </c>
      <c r="F138" s="2091"/>
      <c r="G138" s="2118">
        <v>71998</v>
      </c>
      <c r="H138" s="2055">
        <v>0</v>
      </c>
      <c r="I138" s="2118"/>
      <c r="J138" s="2118">
        <v>0</v>
      </c>
      <c r="K138" s="2050">
        <f>G138+H137+J138</f>
        <v>71998</v>
      </c>
      <c r="L138" s="2119" t="s">
        <v>2098</v>
      </c>
    </row>
    <row r="139" spans="1:12" ht="15.75" x14ac:dyDescent="0.25">
      <c r="A139" s="2093"/>
      <c r="B139" s="2121"/>
      <c r="C139" s="2102"/>
      <c r="D139" s="2082"/>
      <c r="E139" s="2082"/>
      <c r="F139" s="2078"/>
      <c r="G139" s="2082"/>
      <c r="H139" s="2082"/>
      <c r="I139" s="2082"/>
      <c r="J139" s="2082"/>
      <c r="K139" s="2082"/>
      <c r="L139" s="2104"/>
    </row>
    <row r="140" spans="1:12" x14ac:dyDescent="0.2">
      <c r="A140" s="2049"/>
      <c r="B140" s="2107"/>
      <c r="C140" s="2067"/>
      <c r="D140" s="2050"/>
      <c r="E140" s="2050"/>
      <c r="F140" s="2050"/>
      <c r="G140" s="2050"/>
      <c r="H140" s="2050"/>
      <c r="I140" s="2050"/>
      <c r="J140" s="2050"/>
      <c r="K140" s="2050"/>
      <c r="L140" s="2100"/>
    </row>
    <row r="141" spans="1:12" x14ac:dyDescent="0.2">
      <c r="A141" s="2132" t="s">
        <v>2208</v>
      </c>
      <c r="B141" s="2107"/>
      <c r="C141" s="2067"/>
      <c r="D141" s="2050">
        <f>SUM(D136:D139,D132)</f>
        <v>2895425</v>
      </c>
      <c r="E141" s="2050">
        <f>SUM(E136:E139,E132)</f>
        <v>3038661</v>
      </c>
      <c r="F141" s="2050"/>
      <c r="G141" s="2050">
        <f>SUM(G136:G139,G132)</f>
        <v>3222337</v>
      </c>
      <c r="H141" s="2050">
        <f>SUM(H136:H139,H132)</f>
        <v>3043984</v>
      </c>
      <c r="I141" s="2050"/>
      <c r="J141" s="2050">
        <f>SUM(J136:J139,J132)</f>
        <v>102023</v>
      </c>
      <c r="K141" s="2050">
        <f>SUM(K136:K139,K132)</f>
        <v>6266321</v>
      </c>
      <c r="L141" s="2119" t="s">
        <v>2098</v>
      </c>
    </row>
    <row r="142" spans="1:12" x14ac:dyDescent="0.2">
      <c r="A142" s="2138"/>
      <c r="B142" s="2121"/>
      <c r="C142" s="2102"/>
      <c r="D142" s="2082"/>
      <c r="E142" s="2082"/>
      <c r="F142" s="2082"/>
      <c r="G142" s="2082"/>
      <c r="H142" s="2082"/>
      <c r="I142" s="2082"/>
      <c r="J142" s="2082"/>
      <c r="K142" s="2082"/>
      <c r="L142" s="2104"/>
    </row>
    <row r="143" spans="1:12" x14ac:dyDescent="0.2">
      <c r="A143" s="2128"/>
      <c r="B143" s="2107"/>
      <c r="C143" s="2067"/>
      <c r="D143" s="2050"/>
      <c r="E143" s="2050"/>
      <c r="F143" s="2050"/>
      <c r="G143" s="2050"/>
      <c r="H143" s="2050"/>
      <c r="I143" s="2050"/>
      <c r="J143" s="2050"/>
      <c r="K143" s="2050"/>
      <c r="L143" s="2100"/>
    </row>
    <row r="144" spans="1:12" x14ac:dyDescent="0.2">
      <c r="D144" s="2073"/>
    </row>
    <row r="145" spans="1:12" x14ac:dyDescent="0.2">
      <c r="A145" s="2128"/>
      <c r="B145" s="2107"/>
      <c r="C145" s="2067"/>
      <c r="D145" s="2050"/>
      <c r="E145" s="2050"/>
      <c r="F145" s="2050"/>
      <c r="G145" s="2050"/>
      <c r="H145" s="2050"/>
      <c r="I145" s="2050"/>
      <c r="J145" s="2050"/>
      <c r="K145" s="2050"/>
      <c r="L145" s="2100"/>
    </row>
    <row r="146" spans="1:12" ht="15.75" thickBot="1" x14ac:dyDescent="0.25">
      <c r="A146" s="2132" t="s">
        <v>2209</v>
      </c>
      <c r="B146" s="2045"/>
      <c r="C146" s="2139"/>
      <c r="D146" s="2140">
        <f>D141+D112+D72+D106</f>
        <v>7823299.8499999996</v>
      </c>
      <c r="E146" s="2140">
        <f>E141+E112+E72+E106+E104</f>
        <v>8715746</v>
      </c>
      <c r="F146" s="2140"/>
      <c r="G146" s="2140">
        <f>G141+G112+G72+G106</f>
        <v>8679277</v>
      </c>
      <c r="H146" s="2140">
        <f>H141+H112+H72+H106</f>
        <v>8316616.3799999999</v>
      </c>
      <c r="I146" s="2140"/>
      <c r="J146" s="2140">
        <f>J141+J112+J72</f>
        <v>102023</v>
      </c>
      <c r="K146" s="2140">
        <f>K141+K112+K72+K106</f>
        <v>16997045</v>
      </c>
      <c r="L146" s="2141" t="s">
        <v>2098</v>
      </c>
    </row>
    <row r="147" spans="1:12" ht="16.5" thickTop="1" x14ac:dyDescent="0.25">
      <c r="A147" s="2043"/>
      <c r="B147" s="2045"/>
      <c r="C147" s="2139"/>
      <c r="D147" s="2142"/>
      <c r="E147" s="2142"/>
      <c r="F147" s="2142"/>
      <c r="G147" s="2073"/>
      <c r="H147" s="2143"/>
      <c r="I147" s="2143"/>
      <c r="J147" s="2142"/>
      <c r="K147" s="2142"/>
      <c r="L147" s="2142"/>
    </row>
    <row r="148" spans="1:12" x14ac:dyDescent="0.2">
      <c r="A148" s="2043"/>
      <c r="B148" s="2045"/>
      <c r="C148" s="2139"/>
      <c r="D148" s="2142"/>
      <c r="E148" s="2142"/>
      <c r="F148" s="2142"/>
      <c r="G148" s="2142"/>
      <c r="H148" s="2142"/>
      <c r="I148" s="2142"/>
      <c r="J148" s="2142"/>
      <c r="L148" s="2142"/>
    </row>
    <row r="149" spans="1:12" x14ac:dyDescent="0.2">
      <c r="A149" s="2043"/>
      <c r="B149" s="2045"/>
      <c r="C149" s="2139"/>
      <c r="D149" s="2142"/>
      <c r="E149" s="2142"/>
      <c r="F149" s="2142"/>
      <c r="G149" s="2142"/>
      <c r="H149" s="2142"/>
      <c r="I149" s="2142"/>
      <c r="J149" s="2142"/>
      <c r="L149" s="2142"/>
    </row>
    <row r="150" spans="1:12" ht="15.75" x14ac:dyDescent="0.25">
      <c r="A150" s="2043" t="s">
        <v>2220</v>
      </c>
      <c r="B150" s="2045"/>
      <c r="C150" s="2139"/>
      <c r="D150" s="2145"/>
      <c r="E150" s="2145"/>
      <c r="F150" s="2145"/>
      <c r="G150" s="2146"/>
      <c r="H150" s="2146"/>
      <c r="I150" s="2146"/>
      <c r="J150" s="2146"/>
      <c r="K150" s="2147"/>
      <c r="L150" s="2148"/>
    </row>
    <row r="151" spans="1:12" ht="15.75" x14ac:dyDescent="0.25">
      <c r="A151" s="2043" t="s">
        <v>2210</v>
      </c>
      <c r="B151" s="2045"/>
      <c r="C151" s="2139"/>
      <c r="D151" s="2144"/>
      <c r="E151" s="2144"/>
      <c r="F151" s="2144"/>
      <c r="G151" s="2145"/>
      <c r="H151" s="2150"/>
      <c r="I151" s="2150"/>
      <c r="J151" s="2146"/>
      <c r="K151" s="2146"/>
      <c r="L151" s="2146"/>
    </row>
    <row r="152" spans="1:12" x14ac:dyDescent="0.2">
      <c r="A152" s="2043" t="s">
        <v>2211</v>
      </c>
      <c r="D152" s="2149"/>
      <c r="E152" s="2149"/>
      <c r="F152" s="2149"/>
      <c r="G152" s="2128"/>
      <c r="H152" s="2151"/>
      <c r="I152" s="2151"/>
      <c r="J152" s="2113"/>
      <c r="K152" s="2113"/>
      <c r="L152" s="2113"/>
    </row>
    <row r="153" spans="1:12" x14ac:dyDescent="0.2">
      <c r="A153" s="2043" t="s">
        <v>2212</v>
      </c>
      <c r="C153" s="2152"/>
      <c r="D153" s="2087"/>
      <c r="E153" s="2087"/>
      <c r="F153" s="2087"/>
      <c r="G153" s="2128"/>
      <c r="H153" s="2151"/>
      <c r="I153" s="2151"/>
      <c r="J153" s="2087"/>
      <c r="K153" s="2087"/>
      <c r="L153" s="2087"/>
    </row>
    <row r="154" spans="1:12" x14ac:dyDescent="0.2">
      <c r="A154" s="2043"/>
      <c r="C154" s="2152"/>
      <c r="D154" s="2087"/>
      <c r="E154" s="2087"/>
      <c r="F154" s="2087"/>
      <c r="G154" s="2128"/>
      <c r="H154" s="2151"/>
      <c r="I154" s="2151"/>
      <c r="J154" s="2087"/>
      <c r="K154" s="2087"/>
      <c r="L154" s="2087"/>
    </row>
    <row r="155" spans="1:12" x14ac:dyDescent="0.2">
      <c r="D155" s="2087"/>
      <c r="E155" s="2087"/>
      <c r="F155" s="2087"/>
      <c r="G155" s="2087"/>
      <c r="H155" s="2087"/>
      <c r="I155" s="2087"/>
      <c r="J155" s="2087"/>
      <c r="K155" s="2087"/>
      <c r="L155" s="2087"/>
    </row>
    <row r="156" spans="1:12" x14ac:dyDescent="0.2">
      <c r="D156" s="2073"/>
      <c r="F156" s="2073"/>
      <c r="G156" s="2073"/>
      <c r="H156" s="2114"/>
      <c r="I156" s="2114"/>
      <c r="J156" s="2114"/>
      <c r="K156" s="2114"/>
      <c r="L156" s="2114"/>
    </row>
    <row r="157" spans="1:12" x14ac:dyDescent="0.2">
      <c r="D157" s="2073"/>
      <c r="F157" s="2073"/>
      <c r="G157" s="2073"/>
      <c r="H157" s="2114"/>
      <c r="I157" s="2114"/>
      <c r="J157" s="2114"/>
      <c r="K157" s="2114"/>
      <c r="L157" s="2114"/>
    </row>
    <row r="158" spans="1:12" x14ac:dyDescent="0.2">
      <c r="D158" s="2073"/>
      <c r="F158" s="2073"/>
      <c r="G158" s="2073"/>
    </row>
    <row r="159" spans="1:12" x14ac:dyDescent="0.2">
      <c r="D159" s="2073"/>
      <c r="F159" s="2073"/>
      <c r="G159" s="2073"/>
    </row>
    <row r="160" spans="1:12" x14ac:dyDescent="0.2">
      <c r="D160" s="2073"/>
      <c r="F160" s="2073"/>
      <c r="G160" s="2073"/>
    </row>
    <row r="161" spans="4:7" x14ac:dyDescent="0.2">
      <c r="D161" s="2073"/>
      <c r="F161" s="2073"/>
      <c r="G161" s="2073"/>
    </row>
    <row r="162" spans="4:7" x14ac:dyDescent="0.2">
      <c r="D162" s="2073"/>
      <c r="F162" s="2073"/>
      <c r="G162" s="2073"/>
    </row>
    <row r="163" spans="4:7" x14ac:dyDescent="0.2">
      <c r="D163" s="2073"/>
      <c r="F163" s="2073"/>
      <c r="G163" s="2073"/>
    </row>
    <row r="164" spans="4:7" x14ac:dyDescent="0.2">
      <c r="D164" s="2073"/>
      <c r="F164" s="2073"/>
      <c r="G164" s="2073"/>
    </row>
    <row r="165" spans="4:7" x14ac:dyDescent="0.2">
      <c r="D165" s="2073"/>
      <c r="F165" s="2073"/>
      <c r="G165" s="2073"/>
    </row>
    <row r="166" spans="4:7" x14ac:dyDescent="0.2">
      <c r="D166" s="2073"/>
      <c r="F166" s="2073"/>
      <c r="G166" s="2073"/>
    </row>
    <row r="167" spans="4:7" x14ac:dyDescent="0.2">
      <c r="D167" s="2073"/>
      <c r="F167" s="2073"/>
      <c r="G167" s="2073"/>
    </row>
    <row r="168" spans="4:7" x14ac:dyDescent="0.2">
      <c r="D168" s="2073"/>
      <c r="F168" s="2073"/>
      <c r="G168" s="2073"/>
    </row>
    <row r="169" spans="4:7" x14ac:dyDescent="0.2">
      <c r="D169" s="2073"/>
      <c r="F169" s="2073"/>
      <c r="G169" s="2073"/>
    </row>
    <row r="170" spans="4:7" x14ac:dyDescent="0.2">
      <c r="D170" s="2073"/>
      <c r="F170" s="2073"/>
      <c r="G170" s="2073"/>
    </row>
    <row r="171" spans="4:7" x14ac:dyDescent="0.2">
      <c r="D171" s="2073"/>
      <c r="F171" s="2073"/>
      <c r="G171" s="2073"/>
    </row>
    <row r="172" spans="4:7" x14ac:dyDescent="0.2">
      <c r="D172" s="2073"/>
      <c r="F172" s="2073"/>
      <c r="G172" s="2073"/>
    </row>
    <row r="173" spans="4:7" x14ac:dyDescent="0.2">
      <c r="D173" s="2073"/>
      <c r="F173" s="2073"/>
      <c r="G173" s="2073"/>
    </row>
    <row r="174" spans="4:7" x14ac:dyDescent="0.2">
      <c r="D174" s="2073"/>
      <c r="F174" s="2073"/>
      <c r="G174" s="2073"/>
    </row>
    <row r="175" spans="4:7" x14ac:dyDescent="0.2">
      <c r="D175" s="2073"/>
      <c r="F175" s="2073"/>
      <c r="G175" s="2073"/>
    </row>
    <row r="176" spans="4:7" x14ac:dyDescent="0.2">
      <c r="D176" s="2073"/>
      <c r="F176" s="2073"/>
      <c r="G176" s="2073"/>
    </row>
    <row r="177" spans="4:7" x14ac:dyDescent="0.2">
      <c r="D177" s="2073"/>
      <c r="F177" s="2073"/>
      <c r="G177" s="2073"/>
    </row>
    <row r="178" spans="4:7" x14ac:dyDescent="0.2">
      <c r="D178" s="2073"/>
      <c r="F178" s="2073"/>
      <c r="G178" s="2073"/>
    </row>
    <row r="179" spans="4:7" x14ac:dyDescent="0.2">
      <c r="D179" s="2073"/>
      <c r="F179" s="2073"/>
      <c r="G179" s="2073"/>
    </row>
    <row r="180" spans="4:7" x14ac:dyDescent="0.2">
      <c r="D180" s="2073"/>
      <c r="F180" s="2073"/>
      <c r="G180" s="2073"/>
    </row>
    <row r="181" spans="4:7" x14ac:dyDescent="0.2">
      <c r="D181" s="2073"/>
      <c r="F181" s="2073"/>
      <c r="G181" s="2073"/>
    </row>
    <row r="182" spans="4:7" x14ac:dyDescent="0.2">
      <c r="D182" s="2073"/>
      <c r="F182" s="2073"/>
      <c r="G182" s="2073"/>
    </row>
    <row r="183" spans="4:7" x14ac:dyDescent="0.2">
      <c r="D183" s="2073"/>
      <c r="F183" s="2073"/>
      <c r="G183" s="2073"/>
    </row>
    <row r="184" spans="4:7" x14ac:dyDescent="0.2">
      <c r="D184" s="2073"/>
      <c r="F184" s="2073"/>
      <c r="G184" s="2073"/>
    </row>
    <row r="185" spans="4:7" x14ac:dyDescent="0.2">
      <c r="D185" s="2073"/>
      <c r="F185" s="2073"/>
      <c r="G185" s="2073"/>
    </row>
    <row r="186" spans="4:7" x14ac:dyDescent="0.2">
      <c r="D186" s="2073"/>
      <c r="F186" s="2073"/>
      <c r="G186" s="2073"/>
    </row>
    <row r="187" spans="4:7" x14ac:dyDescent="0.2">
      <c r="D187" s="2073"/>
      <c r="F187" s="2073"/>
      <c r="G187" s="2073"/>
    </row>
    <row r="188" spans="4:7" x14ac:dyDescent="0.2">
      <c r="D188" s="2073"/>
      <c r="F188" s="2073"/>
      <c r="G188" s="2073"/>
    </row>
    <row r="189" spans="4:7" x14ac:dyDescent="0.2">
      <c r="D189" s="2073"/>
      <c r="F189" s="2073"/>
      <c r="G189" s="2073"/>
    </row>
    <row r="190" spans="4:7" x14ac:dyDescent="0.2">
      <c r="D190" s="2073"/>
      <c r="F190" s="2073"/>
      <c r="G190" s="2073"/>
    </row>
    <row r="191" spans="4:7" x14ac:dyDescent="0.2">
      <c r="D191" s="2073"/>
      <c r="F191" s="2073"/>
      <c r="G191" s="2073"/>
    </row>
    <row r="192" spans="4:7" x14ac:dyDescent="0.2">
      <c r="D192" s="2073"/>
      <c r="F192" s="2073"/>
      <c r="G192" s="2073"/>
    </row>
    <row r="193" spans="4:7" x14ac:dyDescent="0.2">
      <c r="D193" s="2073"/>
      <c r="F193" s="2073"/>
      <c r="G193" s="2073"/>
    </row>
    <row r="194" spans="4:7" x14ac:dyDescent="0.2">
      <c r="D194" s="2073"/>
      <c r="F194" s="2073"/>
      <c r="G194" s="2073"/>
    </row>
    <row r="195" spans="4:7" x14ac:dyDescent="0.2">
      <c r="D195" s="2073"/>
      <c r="F195" s="2073"/>
      <c r="G195" s="2073"/>
    </row>
    <row r="196" spans="4:7" x14ac:dyDescent="0.2">
      <c r="D196" s="2073"/>
      <c r="F196" s="2073"/>
      <c r="G196" s="2073"/>
    </row>
    <row r="197" spans="4:7" x14ac:dyDescent="0.2">
      <c r="D197" s="2073"/>
      <c r="F197" s="2073"/>
      <c r="G197" s="2073"/>
    </row>
    <row r="198" spans="4:7" x14ac:dyDescent="0.2">
      <c r="D198" s="2073"/>
      <c r="F198" s="2073"/>
      <c r="G198" s="2073"/>
    </row>
    <row r="199" spans="4:7" x14ac:dyDescent="0.2">
      <c r="D199" s="2073"/>
      <c r="F199" s="2073"/>
      <c r="G199" s="2073"/>
    </row>
    <row r="200" spans="4:7" x14ac:dyDescent="0.2">
      <c r="D200" s="2073"/>
      <c r="F200" s="2073"/>
      <c r="G200" s="2073"/>
    </row>
    <row r="201" spans="4:7" x14ac:dyDescent="0.2">
      <c r="D201" s="2073"/>
      <c r="F201" s="2073"/>
      <c r="G201" s="2073"/>
    </row>
    <row r="202" spans="4:7" x14ac:dyDescent="0.2">
      <c r="D202" s="2073"/>
      <c r="F202" s="2073"/>
      <c r="G202" s="2073"/>
    </row>
    <row r="203" spans="4:7" x14ac:dyDescent="0.2">
      <c r="D203" s="2073"/>
      <c r="F203" s="2073"/>
      <c r="G203" s="2073"/>
    </row>
    <row r="204" spans="4:7" x14ac:dyDescent="0.2">
      <c r="D204" s="2073"/>
      <c r="F204" s="2073"/>
      <c r="G204" s="2073"/>
    </row>
    <row r="205" spans="4:7" x14ac:dyDescent="0.2">
      <c r="D205" s="2073"/>
      <c r="F205" s="2073"/>
      <c r="G205" s="2073"/>
    </row>
    <row r="206" spans="4:7" x14ac:dyDescent="0.2">
      <c r="D206" s="2073"/>
      <c r="F206" s="2073"/>
      <c r="G206" s="2073"/>
    </row>
    <row r="207" spans="4:7" x14ac:dyDescent="0.2">
      <c r="D207" s="2073"/>
      <c r="F207" s="2073"/>
      <c r="G207" s="2073"/>
    </row>
    <row r="208" spans="4:7" x14ac:dyDescent="0.2">
      <c r="D208" s="2073"/>
      <c r="F208" s="2073"/>
      <c r="G208" s="2073"/>
    </row>
    <row r="209" spans="4:7" x14ac:dyDescent="0.2">
      <c r="D209" s="2073"/>
      <c r="F209" s="2073"/>
      <c r="G209" s="2073"/>
    </row>
    <row r="210" spans="4:7" x14ac:dyDescent="0.2">
      <c r="D210" s="2073"/>
      <c r="F210" s="2073"/>
      <c r="G210" s="2073"/>
    </row>
    <row r="211" spans="4:7" x14ac:dyDescent="0.2">
      <c r="D211" s="2073"/>
      <c r="F211" s="2073"/>
      <c r="G211" s="2073"/>
    </row>
    <row r="212" spans="4:7" x14ac:dyDescent="0.2">
      <c r="D212" s="2073"/>
      <c r="F212" s="2073"/>
      <c r="G212" s="2073"/>
    </row>
    <row r="213" spans="4:7" x14ac:dyDescent="0.2">
      <c r="D213" s="2073"/>
      <c r="F213" s="2073"/>
      <c r="G213" s="2073"/>
    </row>
    <row r="214" spans="4:7" x14ac:dyDescent="0.2">
      <c r="D214" s="2073"/>
      <c r="F214" s="2073"/>
      <c r="G214" s="2073"/>
    </row>
    <row r="215" spans="4:7" x14ac:dyDescent="0.2">
      <c r="D215" s="2073"/>
      <c r="F215" s="2073"/>
      <c r="G215" s="2073"/>
    </row>
    <row r="216" spans="4:7" x14ac:dyDescent="0.2">
      <c r="D216" s="2073"/>
      <c r="F216" s="2073"/>
      <c r="G216" s="2073"/>
    </row>
    <row r="217" spans="4:7" x14ac:dyDescent="0.2">
      <c r="D217" s="2073"/>
      <c r="F217" s="2073"/>
      <c r="G217" s="2073"/>
    </row>
    <row r="218" spans="4:7" x14ac:dyDescent="0.2">
      <c r="D218" s="2073"/>
      <c r="F218" s="2073"/>
      <c r="G218" s="2073"/>
    </row>
    <row r="219" spans="4:7" x14ac:dyDescent="0.2">
      <c r="D219" s="2073"/>
      <c r="F219" s="2073"/>
      <c r="G219" s="2073"/>
    </row>
    <row r="220" spans="4:7" x14ac:dyDescent="0.2">
      <c r="D220" s="2073"/>
      <c r="F220" s="2073"/>
      <c r="G220" s="2073"/>
    </row>
    <row r="221" spans="4:7" x14ac:dyDescent="0.2">
      <c r="D221" s="2073"/>
      <c r="F221" s="2073"/>
      <c r="G221" s="2073"/>
    </row>
    <row r="222" spans="4:7" x14ac:dyDescent="0.2">
      <c r="D222" s="2073"/>
      <c r="F222" s="2073"/>
      <c r="G222" s="2073"/>
    </row>
    <row r="223" spans="4:7" x14ac:dyDescent="0.2">
      <c r="D223" s="2073"/>
      <c r="F223" s="2073"/>
      <c r="G223" s="2073"/>
    </row>
    <row r="224" spans="4:7" x14ac:dyDescent="0.2">
      <c r="D224" s="2073"/>
      <c r="F224" s="2073"/>
      <c r="G224" s="2073"/>
    </row>
    <row r="225" spans="4:7" x14ac:dyDescent="0.2">
      <c r="D225" s="2073"/>
      <c r="F225" s="2073"/>
      <c r="G225" s="2073"/>
    </row>
    <row r="226" spans="4:7" x14ac:dyDescent="0.2">
      <c r="D226" s="2073"/>
      <c r="F226" s="2073"/>
      <c r="G226" s="2073"/>
    </row>
    <row r="227" spans="4:7" x14ac:dyDescent="0.2">
      <c r="D227" s="2073"/>
      <c r="F227" s="2073"/>
      <c r="G227" s="2073"/>
    </row>
    <row r="228" spans="4:7" x14ac:dyDescent="0.2">
      <c r="D228" s="2073"/>
      <c r="F228" s="2073"/>
      <c r="G228" s="2073"/>
    </row>
    <row r="229" spans="4:7" x14ac:dyDescent="0.2">
      <c r="D229" s="2073"/>
      <c r="F229" s="2073"/>
      <c r="G229" s="2073"/>
    </row>
    <row r="230" spans="4:7" x14ac:dyDescent="0.2">
      <c r="D230" s="2073"/>
      <c r="F230" s="2073"/>
      <c r="G230" s="2073"/>
    </row>
    <row r="231" spans="4:7" x14ac:dyDescent="0.2">
      <c r="D231" s="2073"/>
      <c r="F231" s="2073"/>
      <c r="G231" s="2073"/>
    </row>
    <row r="232" spans="4:7" x14ac:dyDescent="0.2">
      <c r="D232" s="2073"/>
      <c r="F232" s="2073"/>
      <c r="G232" s="2073"/>
    </row>
    <row r="233" spans="4:7" x14ac:dyDescent="0.2">
      <c r="D233" s="2073"/>
      <c r="F233" s="2073"/>
      <c r="G233" s="2073"/>
    </row>
    <row r="234" spans="4:7" x14ac:dyDescent="0.2">
      <c r="D234" s="2073"/>
      <c r="F234" s="2073"/>
      <c r="G234" s="2073"/>
    </row>
    <row r="235" spans="4:7" x14ac:dyDescent="0.2">
      <c r="D235" s="2073"/>
      <c r="F235" s="2073"/>
      <c r="G235" s="2073"/>
    </row>
    <row r="236" spans="4:7" x14ac:dyDescent="0.2">
      <c r="D236" s="2073"/>
      <c r="F236" s="2073"/>
      <c r="G236" s="2073"/>
    </row>
    <row r="237" spans="4:7" x14ac:dyDescent="0.2">
      <c r="D237" s="2073"/>
      <c r="F237" s="2073"/>
      <c r="G237" s="2073"/>
    </row>
    <row r="238" spans="4:7" x14ac:dyDescent="0.2">
      <c r="D238" s="2073"/>
      <c r="F238" s="2073"/>
      <c r="G238" s="2073"/>
    </row>
    <row r="239" spans="4:7" x14ac:dyDescent="0.2">
      <c r="D239" s="2073"/>
      <c r="F239" s="2073"/>
      <c r="G239" s="2073"/>
    </row>
    <row r="240" spans="4:7" x14ac:dyDescent="0.2">
      <c r="D240" s="2073"/>
      <c r="F240" s="2073"/>
      <c r="G240" s="2073"/>
    </row>
    <row r="241" spans="4:7" x14ac:dyDescent="0.2">
      <c r="D241" s="2073"/>
      <c r="F241" s="2073"/>
      <c r="G241" s="2073"/>
    </row>
    <row r="242" spans="4:7" x14ac:dyDescent="0.2">
      <c r="D242" s="2073"/>
      <c r="F242" s="2073"/>
      <c r="G242" s="2073"/>
    </row>
    <row r="243" spans="4:7" x14ac:dyDescent="0.2">
      <c r="D243" s="2073"/>
      <c r="F243" s="2073"/>
      <c r="G243" s="2073"/>
    </row>
    <row r="244" spans="4:7" x14ac:dyDescent="0.2">
      <c r="D244" s="2073"/>
      <c r="F244" s="2073"/>
      <c r="G244" s="2073"/>
    </row>
    <row r="245" spans="4:7" x14ac:dyDescent="0.2">
      <c r="D245" s="2073"/>
      <c r="F245" s="2073"/>
      <c r="G245" s="2073"/>
    </row>
    <row r="246" spans="4:7" x14ac:dyDescent="0.2">
      <c r="D246" s="2073"/>
      <c r="F246" s="2073"/>
      <c r="G246" s="2073"/>
    </row>
    <row r="247" spans="4:7" x14ac:dyDescent="0.2">
      <c r="D247" s="2073"/>
      <c r="F247" s="2073"/>
      <c r="G247" s="2073"/>
    </row>
    <row r="248" spans="4:7" x14ac:dyDescent="0.2">
      <c r="D248" s="2073"/>
      <c r="F248" s="2073"/>
      <c r="G248" s="2073"/>
    </row>
    <row r="249" spans="4:7" x14ac:dyDescent="0.2">
      <c r="D249" s="2073"/>
      <c r="F249" s="2073"/>
      <c r="G249" s="2073"/>
    </row>
    <row r="250" spans="4:7" x14ac:dyDescent="0.2">
      <c r="D250" s="2073"/>
      <c r="F250" s="2073"/>
      <c r="G250" s="2073"/>
    </row>
    <row r="251" spans="4:7" x14ac:dyDescent="0.2">
      <c r="D251" s="2073"/>
      <c r="F251" s="2073"/>
      <c r="G251" s="2073"/>
    </row>
    <row r="252" spans="4:7" x14ac:dyDescent="0.2">
      <c r="D252" s="2073"/>
      <c r="F252" s="2073"/>
      <c r="G252" s="2073"/>
    </row>
    <row r="253" spans="4:7" x14ac:dyDescent="0.2">
      <c r="D253" s="2073"/>
      <c r="F253" s="2073"/>
      <c r="G253" s="2073"/>
    </row>
    <row r="254" spans="4:7" x14ac:dyDescent="0.2">
      <c r="D254" s="2073"/>
      <c r="F254" s="2073"/>
      <c r="G254" s="2073"/>
    </row>
    <row r="255" spans="4:7" x14ac:dyDescent="0.2">
      <c r="D255" s="2073"/>
      <c r="F255" s="2073"/>
      <c r="G255" s="2073"/>
    </row>
    <row r="256" spans="4:7" x14ac:dyDescent="0.2">
      <c r="D256" s="2073"/>
      <c r="F256" s="2073"/>
      <c r="G256" s="2073"/>
    </row>
    <row r="257" spans="4:7" x14ac:dyDescent="0.2">
      <c r="D257" s="2073"/>
      <c r="F257" s="2073"/>
      <c r="G257" s="2073"/>
    </row>
    <row r="258" spans="4:7" x14ac:dyDescent="0.2">
      <c r="D258" s="2073"/>
      <c r="F258" s="2073"/>
      <c r="G258" s="2073"/>
    </row>
    <row r="259" spans="4:7" x14ac:dyDescent="0.2">
      <c r="D259" s="2073"/>
      <c r="F259" s="2073"/>
      <c r="G259" s="2073"/>
    </row>
    <row r="260" spans="4:7" x14ac:dyDescent="0.2">
      <c r="D260" s="2073"/>
      <c r="F260" s="2073"/>
      <c r="G260" s="2073"/>
    </row>
    <row r="261" spans="4:7" x14ac:dyDescent="0.2">
      <c r="D261" s="2073"/>
      <c r="F261" s="2073"/>
      <c r="G261" s="2073"/>
    </row>
    <row r="262" spans="4:7" x14ac:dyDescent="0.2">
      <c r="D262" s="2073"/>
      <c r="F262" s="2073"/>
      <c r="G262" s="2073"/>
    </row>
    <row r="263" spans="4:7" x14ac:dyDescent="0.2">
      <c r="D263" s="2073"/>
      <c r="F263" s="2073"/>
      <c r="G263" s="2073"/>
    </row>
    <row r="264" spans="4:7" x14ac:dyDescent="0.2">
      <c r="D264" s="2073"/>
      <c r="F264" s="2073"/>
      <c r="G264" s="2073"/>
    </row>
    <row r="265" spans="4:7" x14ac:dyDescent="0.2">
      <c r="D265" s="2073"/>
      <c r="F265" s="2073"/>
      <c r="G265" s="2073"/>
    </row>
    <row r="266" spans="4:7" x14ac:dyDescent="0.2">
      <c r="D266" s="2073"/>
      <c r="F266" s="2073"/>
      <c r="G266" s="2073"/>
    </row>
    <row r="267" spans="4:7" x14ac:dyDescent="0.2">
      <c r="D267" s="2073"/>
      <c r="F267" s="2073"/>
      <c r="G267" s="2073"/>
    </row>
    <row r="268" spans="4:7" x14ac:dyDescent="0.2">
      <c r="D268" s="2073"/>
      <c r="F268" s="2073"/>
      <c r="G268" s="2073"/>
    </row>
    <row r="269" spans="4:7" x14ac:dyDescent="0.2">
      <c r="D269" s="2073"/>
      <c r="F269" s="2073"/>
      <c r="G269" s="2073"/>
    </row>
    <row r="270" spans="4:7" x14ac:dyDescent="0.2">
      <c r="D270" s="2073"/>
      <c r="F270" s="2073"/>
      <c r="G270" s="2073"/>
    </row>
    <row r="271" spans="4:7" x14ac:dyDescent="0.2">
      <c r="D271" s="2073"/>
      <c r="F271" s="2073"/>
      <c r="G271" s="2073"/>
    </row>
    <row r="272" spans="4:7" x14ac:dyDescent="0.2">
      <c r="D272" s="2073"/>
      <c r="F272" s="2073"/>
      <c r="G272" s="2073"/>
    </row>
    <row r="273" spans="4:7" x14ac:dyDescent="0.2">
      <c r="D273" s="2073"/>
      <c r="F273" s="2073"/>
      <c r="G273" s="2073"/>
    </row>
    <row r="274" spans="4:7" x14ac:dyDescent="0.2">
      <c r="D274" s="2073"/>
      <c r="F274" s="2073"/>
      <c r="G274" s="2073"/>
    </row>
    <row r="275" spans="4:7" x14ac:dyDescent="0.2">
      <c r="D275" s="2073"/>
      <c r="F275" s="2073"/>
      <c r="G275" s="2073"/>
    </row>
    <row r="276" spans="4:7" x14ac:dyDescent="0.2">
      <c r="D276" s="2073"/>
      <c r="F276" s="2073"/>
      <c r="G276" s="2073"/>
    </row>
    <row r="277" spans="4:7" x14ac:dyDescent="0.2">
      <c r="D277" s="2073"/>
      <c r="F277" s="2073"/>
      <c r="G277" s="2073"/>
    </row>
    <row r="278" spans="4:7" x14ac:dyDescent="0.2">
      <c r="D278" s="2073"/>
      <c r="F278" s="2073"/>
      <c r="G278" s="2073"/>
    </row>
    <row r="279" spans="4:7" x14ac:dyDescent="0.2">
      <c r="D279" s="2073"/>
      <c r="F279" s="2073"/>
      <c r="G279" s="2073"/>
    </row>
    <row r="280" spans="4:7" x14ac:dyDescent="0.2">
      <c r="D280" s="2073"/>
      <c r="F280" s="2073"/>
      <c r="G280" s="2073"/>
    </row>
    <row r="281" spans="4:7" x14ac:dyDescent="0.2">
      <c r="D281" s="2073"/>
      <c r="F281" s="2073"/>
      <c r="G281" s="2073"/>
    </row>
    <row r="282" spans="4:7" x14ac:dyDescent="0.2">
      <c r="D282" s="2073"/>
      <c r="F282" s="2073"/>
      <c r="G282" s="2073"/>
    </row>
    <row r="283" spans="4:7" x14ac:dyDescent="0.2">
      <c r="D283" s="2073"/>
      <c r="F283" s="2073"/>
      <c r="G283" s="2073"/>
    </row>
    <row r="284" spans="4:7" x14ac:dyDescent="0.2">
      <c r="D284" s="2073"/>
      <c r="F284" s="2073"/>
      <c r="G284" s="2073"/>
    </row>
    <row r="285" spans="4:7" x14ac:dyDescent="0.2">
      <c r="D285" s="2073"/>
      <c r="F285" s="2073"/>
      <c r="G285" s="2073"/>
    </row>
    <row r="286" spans="4:7" x14ac:dyDescent="0.2">
      <c r="D286" s="2073"/>
      <c r="F286" s="2073"/>
      <c r="G286" s="2073"/>
    </row>
    <row r="287" spans="4:7" x14ac:dyDescent="0.2">
      <c r="D287" s="2073"/>
      <c r="F287" s="2073"/>
      <c r="G287" s="2073"/>
    </row>
    <row r="288" spans="4:7" x14ac:dyDescent="0.2">
      <c r="D288" s="2073"/>
      <c r="F288" s="2073"/>
      <c r="G288" s="2073"/>
    </row>
    <row r="289" spans="4:7" x14ac:dyDescent="0.2">
      <c r="D289" s="2073"/>
      <c r="F289" s="2073"/>
      <c r="G289" s="2073"/>
    </row>
    <row r="290" spans="4:7" x14ac:dyDescent="0.2">
      <c r="D290" s="2073"/>
      <c r="F290" s="2073"/>
      <c r="G290" s="2073"/>
    </row>
    <row r="291" spans="4:7" x14ac:dyDescent="0.2">
      <c r="D291" s="2073"/>
      <c r="F291" s="2073"/>
      <c r="G291" s="2073"/>
    </row>
    <row r="292" spans="4:7" x14ac:dyDescent="0.2">
      <c r="D292" s="2073"/>
      <c r="F292" s="2073"/>
      <c r="G292" s="2073"/>
    </row>
    <row r="293" spans="4:7" x14ac:dyDescent="0.2">
      <c r="D293" s="2073"/>
      <c r="F293" s="2073"/>
      <c r="G293" s="2073"/>
    </row>
    <row r="294" spans="4:7" x14ac:dyDescent="0.2">
      <c r="D294" s="2073"/>
      <c r="F294" s="2073"/>
      <c r="G294" s="2073"/>
    </row>
    <row r="295" spans="4:7" x14ac:dyDescent="0.2">
      <c r="D295" s="2073"/>
      <c r="F295" s="2073"/>
      <c r="G295" s="2073"/>
    </row>
    <row r="296" spans="4:7" x14ac:dyDescent="0.2">
      <c r="D296" s="2073"/>
      <c r="F296" s="2073"/>
      <c r="G296" s="2073"/>
    </row>
    <row r="297" spans="4:7" x14ac:dyDescent="0.2">
      <c r="D297" s="2073"/>
      <c r="F297" s="2073"/>
      <c r="G297" s="2073"/>
    </row>
    <row r="298" spans="4:7" x14ac:dyDescent="0.2">
      <c r="D298" s="2073"/>
      <c r="F298" s="2073"/>
      <c r="G298" s="2073"/>
    </row>
    <row r="299" spans="4:7" x14ac:dyDescent="0.2">
      <c r="D299" s="2073"/>
      <c r="F299" s="2073"/>
      <c r="G299" s="2073"/>
    </row>
    <row r="300" spans="4:7" x14ac:dyDescent="0.2">
      <c r="D300" s="2073"/>
      <c r="F300" s="2073"/>
      <c r="G300" s="2073"/>
    </row>
    <row r="301" spans="4:7" x14ac:dyDescent="0.2">
      <c r="D301" s="2073"/>
      <c r="F301" s="2073"/>
      <c r="G301" s="2073"/>
    </row>
    <row r="302" spans="4:7" x14ac:dyDescent="0.2">
      <c r="D302" s="2073"/>
      <c r="F302" s="2073"/>
      <c r="G302" s="2073"/>
    </row>
    <row r="303" spans="4:7" x14ac:dyDescent="0.2">
      <c r="D303" s="2073"/>
      <c r="F303" s="2073"/>
      <c r="G303" s="2073"/>
    </row>
    <row r="304" spans="4:7" x14ac:dyDescent="0.2">
      <c r="D304" s="2073"/>
      <c r="F304" s="2073"/>
      <c r="G304" s="2073"/>
    </row>
    <row r="305" spans="4:7" x14ac:dyDescent="0.2">
      <c r="D305" s="2073"/>
      <c r="F305" s="2073"/>
      <c r="G305" s="2073"/>
    </row>
    <row r="306" spans="4:7" x14ac:dyDescent="0.2">
      <c r="D306" s="2073"/>
      <c r="F306" s="2073"/>
      <c r="G306" s="2073"/>
    </row>
    <row r="307" spans="4:7" x14ac:dyDescent="0.2">
      <c r="D307" s="2073"/>
      <c r="F307" s="2073"/>
      <c r="G307" s="2073"/>
    </row>
    <row r="308" spans="4:7" x14ac:dyDescent="0.2">
      <c r="D308" s="2073"/>
      <c r="F308" s="2073"/>
      <c r="G308" s="2073"/>
    </row>
    <row r="309" spans="4:7" x14ac:dyDescent="0.2">
      <c r="D309" s="2073"/>
      <c r="F309" s="2073"/>
      <c r="G309" s="2073"/>
    </row>
    <row r="310" spans="4:7" x14ac:dyDescent="0.2">
      <c r="D310" s="2073"/>
      <c r="F310" s="2073"/>
      <c r="G310" s="2073"/>
    </row>
    <row r="311" spans="4:7" x14ac:dyDescent="0.2">
      <c r="D311" s="2073"/>
      <c r="F311" s="2073"/>
      <c r="G311" s="2073"/>
    </row>
    <row r="312" spans="4:7" x14ac:dyDescent="0.2">
      <c r="D312" s="2073"/>
      <c r="F312" s="2073"/>
      <c r="G312" s="2073"/>
    </row>
    <row r="313" spans="4:7" x14ac:dyDescent="0.2">
      <c r="D313" s="2073"/>
      <c r="F313" s="2073"/>
      <c r="G313" s="2073"/>
    </row>
    <row r="314" spans="4:7" x14ac:dyDescent="0.2">
      <c r="D314" s="2073"/>
      <c r="F314" s="2073"/>
      <c r="G314" s="2073"/>
    </row>
    <row r="315" spans="4:7" x14ac:dyDescent="0.2">
      <c r="D315" s="2073"/>
      <c r="F315" s="2073"/>
      <c r="G315" s="2073"/>
    </row>
    <row r="316" spans="4:7" x14ac:dyDescent="0.2">
      <c r="D316" s="2073"/>
      <c r="F316" s="2073"/>
      <c r="G316" s="2073"/>
    </row>
    <row r="317" spans="4:7" x14ac:dyDescent="0.2">
      <c r="D317" s="2073"/>
      <c r="F317" s="2073"/>
      <c r="G317" s="2073"/>
    </row>
    <row r="318" spans="4:7" x14ac:dyDescent="0.2">
      <c r="D318" s="2073"/>
      <c r="F318" s="2073"/>
      <c r="G318" s="2073"/>
    </row>
    <row r="319" spans="4:7" x14ac:dyDescent="0.2">
      <c r="D319" s="2073"/>
      <c r="F319" s="2073"/>
      <c r="G319" s="2073"/>
    </row>
    <row r="320" spans="4:7" x14ac:dyDescent="0.2">
      <c r="D320" s="2073"/>
      <c r="F320" s="2073"/>
      <c r="G320" s="2073"/>
    </row>
    <row r="321" spans="4:7" x14ac:dyDescent="0.2">
      <c r="D321" s="2073"/>
      <c r="F321" s="2073"/>
      <c r="G321" s="2073"/>
    </row>
    <row r="322" spans="4:7" x14ac:dyDescent="0.2">
      <c r="D322" s="2073"/>
      <c r="F322" s="2073"/>
      <c r="G322" s="2073"/>
    </row>
    <row r="323" spans="4:7" x14ac:dyDescent="0.2">
      <c r="D323" s="2073"/>
      <c r="F323" s="2073"/>
      <c r="G323" s="2073"/>
    </row>
    <row r="324" spans="4:7" x14ac:dyDescent="0.2">
      <c r="D324" s="2073"/>
      <c r="F324" s="2073"/>
      <c r="G324" s="2073"/>
    </row>
    <row r="325" spans="4:7" x14ac:dyDescent="0.2">
      <c r="D325" s="2073"/>
      <c r="F325" s="2073"/>
      <c r="G325" s="2073"/>
    </row>
    <row r="326" spans="4:7" x14ac:dyDescent="0.2">
      <c r="D326" s="2073"/>
      <c r="F326" s="2073"/>
      <c r="G326" s="2073"/>
    </row>
    <row r="327" spans="4:7" x14ac:dyDescent="0.2">
      <c r="D327" s="2073"/>
      <c r="F327" s="2073"/>
      <c r="G327" s="2073"/>
    </row>
    <row r="328" spans="4:7" x14ac:dyDescent="0.2">
      <c r="D328" s="2073"/>
      <c r="F328" s="2073"/>
      <c r="G328" s="2073"/>
    </row>
    <row r="329" spans="4:7" x14ac:dyDescent="0.2">
      <c r="D329" s="2073"/>
      <c r="F329" s="2073"/>
      <c r="G329" s="2073"/>
    </row>
    <row r="330" spans="4:7" x14ac:dyDescent="0.2">
      <c r="D330" s="2073"/>
      <c r="F330" s="2073"/>
      <c r="G330" s="2073"/>
    </row>
    <row r="331" spans="4:7" x14ac:dyDescent="0.2">
      <c r="D331" s="2073"/>
      <c r="F331" s="2073"/>
      <c r="G331" s="2073"/>
    </row>
    <row r="332" spans="4:7" x14ac:dyDescent="0.2">
      <c r="D332" s="2073"/>
      <c r="F332" s="2073"/>
      <c r="G332" s="2073"/>
    </row>
    <row r="333" spans="4:7" x14ac:dyDescent="0.2">
      <c r="D333" s="2073"/>
      <c r="F333" s="2073"/>
      <c r="G333" s="2073"/>
    </row>
    <row r="334" spans="4:7" x14ac:dyDescent="0.2">
      <c r="D334" s="2073"/>
      <c r="F334" s="2073"/>
      <c r="G334" s="2073"/>
    </row>
    <row r="335" spans="4:7" x14ac:dyDescent="0.2">
      <c r="D335" s="2073"/>
      <c r="F335" s="2073"/>
      <c r="G335" s="2073"/>
    </row>
    <row r="336" spans="4:7" x14ac:dyDescent="0.2">
      <c r="D336" s="2073"/>
      <c r="F336" s="2073"/>
      <c r="G336" s="2073"/>
    </row>
    <row r="337" spans="4:7" x14ac:dyDescent="0.2">
      <c r="D337" s="2073"/>
      <c r="F337" s="2073"/>
      <c r="G337" s="2073"/>
    </row>
    <row r="338" spans="4:7" x14ac:dyDescent="0.2">
      <c r="D338" s="2073"/>
      <c r="F338" s="2073"/>
      <c r="G338" s="2073"/>
    </row>
    <row r="339" spans="4:7" x14ac:dyDescent="0.2">
      <c r="D339" s="2073"/>
      <c r="F339" s="2073"/>
      <c r="G339" s="2073"/>
    </row>
    <row r="340" spans="4:7" x14ac:dyDescent="0.2">
      <c r="D340" s="2073"/>
      <c r="F340" s="2073"/>
      <c r="G340" s="2073"/>
    </row>
    <row r="341" spans="4:7" x14ac:dyDescent="0.2">
      <c r="D341" s="2073"/>
      <c r="F341" s="2073"/>
      <c r="G341" s="2073"/>
    </row>
    <row r="342" spans="4:7" x14ac:dyDescent="0.2">
      <c r="D342" s="2073"/>
      <c r="F342" s="2073"/>
      <c r="G342" s="2073"/>
    </row>
    <row r="343" spans="4:7" x14ac:dyDescent="0.2">
      <c r="D343" s="2073"/>
      <c r="F343" s="2073"/>
      <c r="G343" s="2073"/>
    </row>
    <row r="344" spans="4:7" x14ac:dyDescent="0.2">
      <c r="D344" s="2073"/>
      <c r="F344" s="2073"/>
      <c r="G344" s="2073"/>
    </row>
    <row r="345" spans="4:7" x14ac:dyDescent="0.2">
      <c r="D345" s="2073"/>
      <c r="F345" s="2073"/>
      <c r="G345" s="2073"/>
    </row>
    <row r="346" spans="4:7" x14ac:dyDescent="0.2">
      <c r="D346" s="2073"/>
      <c r="F346" s="2073"/>
      <c r="G346" s="2073"/>
    </row>
    <row r="347" spans="4:7" x14ac:dyDescent="0.2">
      <c r="D347" s="2073"/>
      <c r="F347" s="2073"/>
      <c r="G347" s="2073"/>
    </row>
    <row r="348" spans="4:7" x14ac:dyDescent="0.2">
      <c r="D348" s="2073"/>
      <c r="F348" s="2073"/>
      <c r="G348" s="2073"/>
    </row>
    <row r="349" spans="4:7" x14ac:dyDescent="0.2">
      <c r="D349" s="2073"/>
      <c r="F349" s="2073"/>
      <c r="G349" s="2073"/>
    </row>
    <row r="350" spans="4:7" x14ac:dyDescent="0.2">
      <c r="D350" s="2073"/>
      <c r="F350" s="2073"/>
      <c r="G350" s="2073"/>
    </row>
    <row r="351" spans="4:7" x14ac:dyDescent="0.2">
      <c r="D351" s="2073"/>
      <c r="F351" s="2073"/>
      <c r="G351" s="2073"/>
    </row>
    <row r="352" spans="4:7" x14ac:dyDescent="0.2">
      <c r="D352" s="2073"/>
      <c r="F352" s="2073"/>
      <c r="G352" s="2073"/>
    </row>
    <row r="353" spans="4:7" x14ac:dyDescent="0.2">
      <c r="D353" s="2073"/>
      <c r="F353" s="2073"/>
      <c r="G353" s="2073"/>
    </row>
    <row r="354" spans="4:7" x14ac:dyDescent="0.2">
      <c r="D354" s="2073"/>
      <c r="F354" s="2073"/>
      <c r="G354" s="2073"/>
    </row>
    <row r="355" spans="4:7" x14ac:dyDescent="0.2">
      <c r="D355" s="2073"/>
      <c r="F355" s="2073"/>
      <c r="G355" s="2073"/>
    </row>
    <row r="356" spans="4:7" x14ac:dyDescent="0.2">
      <c r="D356" s="2073"/>
      <c r="F356" s="2073"/>
      <c r="G356" s="2073"/>
    </row>
    <row r="357" spans="4:7" x14ac:dyDescent="0.2">
      <c r="D357" s="2073"/>
      <c r="F357" s="2073"/>
      <c r="G357" s="2073"/>
    </row>
    <row r="358" spans="4:7" x14ac:dyDescent="0.2">
      <c r="D358" s="2073"/>
      <c r="F358" s="2073"/>
      <c r="G358" s="2073"/>
    </row>
    <row r="359" spans="4:7" x14ac:dyDescent="0.2">
      <c r="D359" s="2073"/>
      <c r="F359" s="2073"/>
      <c r="G359" s="2073"/>
    </row>
    <row r="360" spans="4:7" x14ac:dyDescent="0.2">
      <c r="D360" s="2073"/>
      <c r="F360" s="2073"/>
      <c r="G360" s="2073"/>
    </row>
    <row r="361" spans="4:7" x14ac:dyDescent="0.2">
      <c r="D361" s="2073"/>
      <c r="F361" s="2073"/>
      <c r="G361" s="2073"/>
    </row>
    <row r="362" spans="4:7" x14ac:dyDescent="0.2">
      <c r="D362" s="2073"/>
      <c r="F362" s="2073"/>
      <c r="G362" s="2073"/>
    </row>
    <row r="363" spans="4:7" x14ac:dyDescent="0.2">
      <c r="D363" s="2073"/>
      <c r="F363" s="2073"/>
      <c r="G363" s="2073"/>
    </row>
    <row r="364" spans="4:7" x14ac:dyDescent="0.2">
      <c r="D364" s="2073"/>
      <c r="F364" s="2073"/>
      <c r="G364" s="2073"/>
    </row>
    <row r="365" spans="4:7" x14ac:dyDescent="0.2">
      <c r="D365" s="2073"/>
      <c r="F365" s="2073"/>
      <c r="G365" s="2073"/>
    </row>
    <row r="366" spans="4:7" x14ac:dyDescent="0.2">
      <c r="D366" s="2073"/>
      <c r="F366" s="2073"/>
      <c r="G366" s="2073"/>
    </row>
    <row r="367" spans="4:7" x14ac:dyDescent="0.2">
      <c r="D367" s="2073"/>
      <c r="F367" s="2073"/>
      <c r="G367" s="2073"/>
    </row>
    <row r="368" spans="4:7" x14ac:dyDescent="0.2">
      <c r="D368" s="2073"/>
      <c r="F368" s="2073"/>
      <c r="G368" s="2073"/>
    </row>
    <row r="369" spans="4:7" x14ac:dyDescent="0.2">
      <c r="D369" s="2073"/>
      <c r="F369" s="2073"/>
      <c r="G369" s="2073"/>
    </row>
    <row r="370" spans="4:7" x14ac:dyDescent="0.2">
      <c r="D370" s="2073"/>
      <c r="F370" s="2073"/>
      <c r="G370" s="2073"/>
    </row>
    <row r="371" spans="4:7" x14ac:dyDescent="0.2">
      <c r="D371" s="2073"/>
      <c r="F371" s="2073"/>
      <c r="G371" s="2073"/>
    </row>
    <row r="372" spans="4:7" x14ac:dyDescent="0.2">
      <c r="D372" s="2073"/>
      <c r="F372" s="2073"/>
      <c r="G372" s="2073"/>
    </row>
    <row r="373" spans="4:7" x14ac:dyDescent="0.2">
      <c r="D373" s="2073"/>
      <c r="F373" s="2073"/>
      <c r="G373" s="2073"/>
    </row>
    <row r="374" spans="4:7" x14ac:dyDescent="0.2">
      <c r="D374" s="2073"/>
      <c r="F374" s="2073"/>
      <c r="G374" s="2073"/>
    </row>
    <row r="375" spans="4:7" x14ac:dyDescent="0.2">
      <c r="D375" s="2073"/>
      <c r="F375" s="2073"/>
      <c r="G375" s="2073"/>
    </row>
    <row r="376" spans="4:7" x14ac:dyDescent="0.2">
      <c r="D376" s="2073"/>
      <c r="F376" s="2073"/>
      <c r="G376" s="2073"/>
    </row>
    <row r="377" spans="4:7" x14ac:dyDescent="0.2">
      <c r="D377" s="2073"/>
      <c r="F377" s="2073"/>
      <c r="G377" s="2073"/>
    </row>
    <row r="378" spans="4:7" x14ac:dyDescent="0.2">
      <c r="D378" s="2073"/>
      <c r="F378" s="2073"/>
      <c r="G378" s="2073"/>
    </row>
    <row r="379" spans="4:7" x14ac:dyDescent="0.2">
      <c r="D379" s="2073"/>
      <c r="F379" s="2073"/>
      <c r="G379" s="2073"/>
    </row>
    <row r="380" spans="4:7" x14ac:dyDescent="0.2">
      <c r="D380" s="2073"/>
      <c r="F380" s="2073"/>
      <c r="G380" s="2073"/>
    </row>
    <row r="381" spans="4:7" x14ac:dyDescent="0.2">
      <c r="D381" s="2073"/>
      <c r="F381" s="2073"/>
      <c r="G381" s="2073"/>
    </row>
    <row r="382" spans="4:7" x14ac:dyDescent="0.2">
      <c r="D382" s="2073"/>
      <c r="F382" s="2073"/>
      <c r="G382" s="2073"/>
    </row>
    <row r="383" spans="4:7" x14ac:dyDescent="0.2">
      <c r="D383" s="2073"/>
      <c r="F383" s="2073"/>
      <c r="G383" s="2073"/>
    </row>
    <row r="384" spans="4:7" x14ac:dyDescent="0.2">
      <c r="D384" s="2073"/>
      <c r="F384" s="2073"/>
      <c r="G384" s="2073"/>
    </row>
    <row r="385" spans="4:7" x14ac:dyDescent="0.2">
      <c r="D385" s="2073"/>
      <c r="F385" s="2073"/>
      <c r="G385" s="2073"/>
    </row>
    <row r="386" spans="4:7" x14ac:dyDescent="0.2">
      <c r="D386" s="2073"/>
      <c r="F386" s="2073"/>
      <c r="G386" s="2073"/>
    </row>
    <row r="387" spans="4:7" x14ac:dyDescent="0.2">
      <c r="D387" s="2073"/>
      <c r="F387" s="2073"/>
      <c r="G387" s="2073"/>
    </row>
    <row r="388" spans="4:7" x14ac:dyDescent="0.2">
      <c r="D388" s="2073"/>
      <c r="F388" s="2073"/>
      <c r="G388" s="2073"/>
    </row>
    <row r="389" spans="4:7" x14ac:dyDescent="0.2">
      <c r="D389" s="2073"/>
      <c r="F389" s="2073"/>
      <c r="G389" s="2073"/>
    </row>
    <row r="390" spans="4:7" x14ac:dyDescent="0.2">
      <c r="D390" s="2073"/>
      <c r="F390" s="2073"/>
      <c r="G390" s="2073"/>
    </row>
    <row r="391" spans="4:7" x14ac:dyDescent="0.2">
      <c r="D391" s="2073"/>
      <c r="F391" s="2073"/>
      <c r="G391" s="2073"/>
    </row>
    <row r="392" spans="4:7" x14ac:dyDescent="0.2">
      <c r="D392" s="2073"/>
      <c r="F392" s="2073"/>
      <c r="G392" s="2073"/>
    </row>
    <row r="393" spans="4:7" x14ac:dyDescent="0.2">
      <c r="D393" s="2073"/>
      <c r="F393" s="2073"/>
      <c r="G393" s="2073"/>
    </row>
    <row r="394" spans="4:7" x14ac:dyDescent="0.2">
      <c r="D394" s="2073"/>
      <c r="F394" s="2073"/>
      <c r="G394" s="2073"/>
    </row>
    <row r="395" spans="4:7" x14ac:dyDescent="0.2">
      <c r="D395" s="2073"/>
      <c r="F395" s="2073"/>
      <c r="G395" s="2073"/>
    </row>
    <row r="396" spans="4:7" x14ac:dyDescent="0.2">
      <c r="D396" s="2073"/>
      <c r="F396" s="2073"/>
      <c r="G396" s="2073"/>
    </row>
    <row r="397" spans="4:7" x14ac:dyDescent="0.2">
      <c r="D397" s="2073"/>
      <c r="F397" s="2073"/>
      <c r="G397" s="2073"/>
    </row>
    <row r="398" spans="4:7" x14ac:dyDescent="0.2">
      <c r="D398" s="2073"/>
      <c r="F398" s="2073"/>
      <c r="G398" s="2073"/>
    </row>
    <row r="399" spans="4:7" x14ac:dyDescent="0.2">
      <c r="D399" s="2073"/>
      <c r="F399" s="2073"/>
      <c r="G399" s="2073"/>
    </row>
    <row r="400" spans="4:7" x14ac:dyDescent="0.2">
      <c r="D400" s="2073"/>
      <c r="F400" s="2073"/>
      <c r="G400" s="2073"/>
    </row>
    <row r="401" spans="4:7" x14ac:dyDescent="0.2">
      <c r="D401" s="2073"/>
      <c r="F401" s="2073"/>
      <c r="G401" s="2073"/>
    </row>
    <row r="402" spans="4:7" x14ac:dyDescent="0.2">
      <c r="D402" s="2073"/>
      <c r="F402" s="2073"/>
      <c r="G402" s="2073"/>
    </row>
    <row r="403" spans="4:7" x14ac:dyDescent="0.2">
      <c r="D403" s="2073"/>
      <c r="F403" s="2073"/>
      <c r="G403" s="2073"/>
    </row>
    <row r="404" spans="4:7" x14ac:dyDescent="0.2">
      <c r="D404" s="2073"/>
      <c r="F404" s="2073"/>
      <c r="G404" s="2073"/>
    </row>
    <row r="405" spans="4:7" x14ac:dyDescent="0.2">
      <c r="D405" s="2073"/>
      <c r="F405" s="2073"/>
      <c r="G405" s="2073"/>
    </row>
    <row r="406" spans="4:7" x14ac:dyDescent="0.2">
      <c r="D406" s="2073"/>
      <c r="F406" s="2073"/>
      <c r="G406" s="2073"/>
    </row>
    <row r="407" spans="4:7" x14ac:dyDescent="0.2">
      <c r="D407" s="2073"/>
      <c r="F407" s="2073"/>
      <c r="G407" s="2073"/>
    </row>
    <row r="408" spans="4:7" x14ac:dyDescent="0.2">
      <c r="D408" s="2073"/>
      <c r="F408" s="2073"/>
      <c r="G408" s="2073"/>
    </row>
    <row r="409" spans="4:7" x14ac:dyDescent="0.2">
      <c r="D409" s="2073"/>
      <c r="F409" s="2073"/>
      <c r="G409" s="2073"/>
    </row>
    <row r="410" spans="4:7" x14ac:dyDescent="0.2">
      <c r="D410" s="2073"/>
      <c r="F410" s="2073"/>
      <c r="G410" s="2073"/>
    </row>
    <row r="411" spans="4:7" x14ac:dyDescent="0.2">
      <c r="D411" s="2073"/>
      <c r="F411" s="2073"/>
      <c r="G411" s="2073"/>
    </row>
    <row r="412" spans="4:7" x14ac:dyDescent="0.2">
      <c r="D412" s="2073"/>
      <c r="F412" s="2073"/>
      <c r="G412" s="2073"/>
    </row>
    <row r="413" spans="4:7" x14ac:dyDescent="0.2">
      <c r="D413" s="2073"/>
      <c r="F413" s="2073"/>
      <c r="G413" s="2073"/>
    </row>
    <row r="414" spans="4:7" x14ac:dyDescent="0.2">
      <c r="D414" s="2073"/>
      <c r="F414" s="2073"/>
      <c r="G414" s="2073"/>
    </row>
    <row r="415" spans="4:7" x14ac:dyDescent="0.2">
      <c r="D415" s="2073"/>
      <c r="F415" s="2073"/>
      <c r="G415" s="2073"/>
    </row>
    <row r="416" spans="4:7" x14ac:dyDescent="0.2">
      <c r="D416" s="2073"/>
      <c r="F416" s="2073"/>
      <c r="G416" s="2073"/>
    </row>
    <row r="417" spans="4:7" x14ac:dyDescent="0.2">
      <c r="D417" s="2073"/>
      <c r="F417" s="2073"/>
      <c r="G417" s="2073"/>
    </row>
    <row r="418" spans="4:7" x14ac:dyDescent="0.2">
      <c r="D418" s="2073"/>
      <c r="F418" s="2073"/>
      <c r="G418" s="2073"/>
    </row>
    <row r="419" spans="4:7" x14ac:dyDescent="0.2">
      <c r="D419" s="2073"/>
      <c r="F419" s="2073"/>
      <c r="G419" s="2073"/>
    </row>
    <row r="420" spans="4:7" x14ac:dyDescent="0.2">
      <c r="D420" s="2073"/>
      <c r="F420" s="2073"/>
      <c r="G420" s="2073"/>
    </row>
    <row r="421" spans="4:7" x14ac:dyDescent="0.2">
      <c r="D421" s="2073"/>
      <c r="F421" s="2073"/>
      <c r="G421" s="2073"/>
    </row>
    <row r="422" spans="4:7" x14ac:dyDescent="0.2">
      <c r="D422" s="2073"/>
      <c r="F422" s="2073"/>
      <c r="G422" s="2073"/>
    </row>
    <row r="423" spans="4:7" x14ac:dyDescent="0.2">
      <c r="D423" s="2073"/>
      <c r="F423" s="2073"/>
      <c r="G423" s="2073"/>
    </row>
    <row r="424" spans="4:7" x14ac:dyDescent="0.2">
      <c r="D424" s="2073"/>
      <c r="F424" s="2073"/>
      <c r="G424" s="2073"/>
    </row>
    <row r="425" spans="4:7" x14ac:dyDescent="0.2">
      <c r="D425" s="2073"/>
      <c r="F425" s="2073"/>
      <c r="G425" s="2073"/>
    </row>
    <row r="426" spans="4:7" x14ac:dyDescent="0.2">
      <c r="D426" s="2073"/>
      <c r="F426" s="2073"/>
      <c r="G426" s="2073"/>
    </row>
    <row r="427" spans="4:7" x14ac:dyDescent="0.2">
      <c r="D427" s="2073"/>
      <c r="F427" s="2073"/>
      <c r="G427" s="2073"/>
    </row>
    <row r="428" spans="4:7" x14ac:dyDescent="0.2">
      <c r="D428" s="2073"/>
      <c r="F428" s="2073"/>
      <c r="G428" s="2073"/>
    </row>
    <row r="429" spans="4:7" x14ac:dyDescent="0.2">
      <c r="D429" s="2073"/>
      <c r="F429" s="2073"/>
      <c r="G429" s="2073"/>
    </row>
    <row r="430" spans="4:7" x14ac:dyDescent="0.2">
      <c r="D430" s="2073"/>
      <c r="F430" s="2073"/>
      <c r="G430" s="2073"/>
    </row>
    <row r="431" spans="4:7" x14ac:dyDescent="0.2">
      <c r="D431" s="2073"/>
      <c r="F431" s="2073"/>
      <c r="G431" s="2073"/>
    </row>
    <row r="432" spans="4:7" x14ac:dyDescent="0.2">
      <c r="D432" s="2073"/>
      <c r="F432" s="2073"/>
      <c r="G432" s="2073"/>
    </row>
    <row r="433" spans="4:7" x14ac:dyDescent="0.2">
      <c r="D433" s="2073"/>
      <c r="F433" s="2073"/>
      <c r="G433" s="2073"/>
    </row>
    <row r="434" spans="4:7" x14ac:dyDescent="0.2">
      <c r="D434" s="2073"/>
      <c r="F434" s="2073"/>
      <c r="G434" s="2073"/>
    </row>
    <row r="435" spans="4:7" x14ac:dyDescent="0.2">
      <c r="D435" s="2073"/>
      <c r="F435" s="2073"/>
      <c r="G435" s="2073"/>
    </row>
    <row r="436" spans="4:7" x14ac:dyDescent="0.2">
      <c r="D436" s="2073"/>
      <c r="F436" s="2073"/>
      <c r="G436" s="2073"/>
    </row>
    <row r="437" spans="4:7" x14ac:dyDescent="0.2">
      <c r="D437" s="2073"/>
      <c r="F437" s="2073"/>
      <c r="G437" s="2073"/>
    </row>
    <row r="438" spans="4:7" x14ac:dyDescent="0.2">
      <c r="D438" s="2073"/>
      <c r="F438" s="2073"/>
      <c r="G438" s="2073"/>
    </row>
    <row r="439" spans="4:7" x14ac:dyDescent="0.2">
      <c r="D439" s="2073"/>
      <c r="F439" s="2073"/>
      <c r="G439" s="2073"/>
    </row>
    <row r="440" spans="4:7" x14ac:dyDescent="0.2">
      <c r="D440" s="2073"/>
      <c r="F440" s="2073"/>
      <c r="G440" s="2073"/>
    </row>
    <row r="441" spans="4:7" x14ac:dyDescent="0.2">
      <c r="D441" s="2073"/>
      <c r="F441" s="2073"/>
      <c r="G441" s="2073"/>
    </row>
    <row r="442" spans="4:7" x14ac:dyDescent="0.2">
      <c r="D442" s="2073"/>
      <c r="F442" s="2073"/>
      <c r="G442" s="2073"/>
    </row>
    <row r="443" spans="4:7" x14ac:dyDescent="0.2">
      <c r="D443" s="2073"/>
      <c r="F443" s="2073"/>
      <c r="G443" s="2073"/>
    </row>
    <row r="444" spans="4:7" x14ac:dyDescent="0.2">
      <c r="D444" s="2073"/>
      <c r="F444" s="2073"/>
      <c r="G444" s="2073"/>
    </row>
    <row r="445" spans="4:7" x14ac:dyDescent="0.2">
      <c r="D445" s="2073"/>
      <c r="F445" s="2073"/>
      <c r="G445" s="2073"/>
    </row>
    <row r="446" spans="4:7" x14ac:dyDescent="0.2">
      <c r="D446" s="2073"/>
      <c r="F446" s="2073"/>
      <c r="G446" s="2073"/>
    </row>
    <row r="447" spans="4:7" x14ac:dyDescent="0.2">
      <c r="D447" s="2073"/>
      <c r="F447" s="2073"/>
      <c r="G447" s="2073"/>
    </row>
    <row r="448" spans="4:7" x14ac:dyDescent="0.2">
      <c r="D448" s="2073"/>
      <c r="F448" s="2073"/>
      <c r="G448" s="2073"/>
    </row>
    <row r="449" spans="4:7" x14ac:dyDescent="0.2">
      <c r="D449" s="2073"/>
      <c r="F449" s="2073"/>
      <c r="G449" s="2073"/>
    </row>
    <row r="450" spans="4:7" x14ac:dyDescent="0.2">
      <c r="D450" s="2073"/>
      <c r="F450" s="2073"/>
      <c r="G450" s="2073"/>
    </row>
    <row r="451" spans="4:7" x14ac:dyDescent="0.2">
      <c r="D451" s="2073"/>
      <c r="F451" s="2073"/>
      <c r="G451" s="2073"/>
    </row>
    <row r="452" spans="4:7" x14ac:dyDescent="0.2">
      <c r="D452" s="2073"/>
      <c r="F452" s="2073"/>
      <c r="G452" s="2073"/>
    </row>
    <row r="453" spans="4:7" x14ac:dyDescent="0.2">
      <c r="D453" s="2073"/>
      <c r="F453" s="2073"/>
      <c r="G453" s="2073"/>
    </row>
    <row r="454" spans="4:7" x14ac:dyDescent="0.2">
      <c r="D454" s="2073"/>
      <c r="F454" s="2073"/>
      <c r="G454" s="2073"/>
    </row>
    <row r="455" spans="4:7" x14ac:dyDescent="0.2">
      <c r="D455" s="2073"/>
      <c r="F455" s="2073"/>
      <c r="G455" s="2073"/>
    </row>
    <row r="456" spans="4:7" x14ac:dyDescent="0.2">
      <c r="D456" s="2073"/>
      <c r="F456" s="2073"/>
      <c r="G456" s="2073"/>
    </row>
    <row r="457" spans="4:7" x14ac:dyDescent="0.2">
      <c r="D457" s="2073"/>
      <c r="F457" s="2073"/>
      <c r="G457" s="2073"/>
    </row>
    <row r="458" spans="4:7" x14ac:dyDescent="0.2">
      <c r="D458" s="2073"/>
      <c r="F458" s="2073"/>
      <c r="G458" s="2073"/>
    </row>
    <row r="459" spans="4:7" x14ac:dyDescent="0.2">
      <c r="D459" s="2073"/>
      <c r="F459" s="2073"/>
      <c r="G459" s="2073"/>
    </row>
    <row r="460" spans="4:7" x14ac:dyDescent="0.2">
      <c r="D460" s="2073"/>
      <c r="F460" s="2073"/>
      <c r="G460" s="2073"/>
    </row>
    <row r="461" spans="4:7" x14ac:dyDescent="0.2">
      <c r="D461" s="2073"/>
      <c r="F461" s="2073"/>
      <c r="G461" s="2073"/>
    </row>
    <row r="462" spans="4:7" x14ac:dyDescent="0.2">
      <c r="D462" s="2073"/>
      <c r="F462" s="2073"/>
      <c r="G462" s="2073"/>
    </row>
    <row r="463" spans="4:7" x14ac:dyDescent="0.2">
      <c r="D463" s="2073"/>
      <c r="F463" s="2073"/>
      <c r="G463" s="2073"/>
    </row>
    <row r="464" spans="4:7" x14ac:dyDescent="0.2">
      <c r="D464" s="2073"/>
      <c r="F464" s="2073"/>
      <c r="G464" s="2073"/>
    </row>
    <row r="465" spans="4:7" x14ac:dyDescent="0.2">
      <c r="D465" s="2073"/>
      <c r="F465" s="2073"/>
      <c r="G465" s="2073"/>
    </row>
    <row r="466" spans="4:7" x14ac:dyDescent="0.2">
      <c r="D466" s="2073"/>
      <c r="F466" s="2073"/>
      <c r="G466" s="2073"/>
    </row>
    <row r="467" spans="4:7" x14ac:dyDescent="0.2">
      <c r="D467" s="2073"/>
      <c r="F467" s="2073"/>
      <c r="G467" s="2073"/>
    </row>
    <row r="468" spans="4:7" x14ac:dyDescent="0.2">
      <c r="D468" s="2073"/>
      <c r="F468" s="2073"/>
      <c r="G468" s="2073"/>
    </row>
    <row r="469" spans="4:7" x14ac:dyDescent="0.2">
      <c r="D469" s="2073"/>
      <c r="F469" s="2073"/>
      <c r="G469" s="2073"/>
    </row>
    <row r="470" spans="4:7" x14ac:dyDescent="0.2">
      <c r="D470" s="2073"/>
      <c r="F470" s="2073"/>
      <c r="G470" s="2073"/>
    </row>
    <row r="471" spans="4:7" x14ac:dyDescent="0.2">
      <c r="D471" s="2073"/>
      <c r="F471" s="2073"/>
      <c r="G471" s="2073"/>
    </row>
    <row r="472" spans="4:7" x14ac:dyDescent="0.2">
      <c r="D472" s="2073"/>
      <c r="F472" s="2073"/>
      <c r="G472" s="2073"/>
    </row>
    <row r="473" spans="4:7" x14ac:dyDescent="0.2">
      <c r="D473" s="2073"/>
      <c r="F473" s="2073"/>
      <c r="G473" s="2073"/>
    </row>
    <row r="474" spans="4:7" x14ac:dyDescent="0.2">
      <c r="D474" s="2073"/>
      <c r="F474" s="2073"/>
      <c r="G474" s="2073"/>
    </row>
    <row r="475" spans="4:7" x14ac:dyDescent="0.2">
      <c r="D475" s="2073"/>
      <c r="F475" s="2073"/>
      <c r="G475" s="2073"/>
    </row>
    <row r="476" spans="4:7" x14ac:dyDescent="0.2">
      <c r="D476" s="2073"/>
      <c r="F476" s="2073"/>
      <c r="G476" s="2073"/>
    </row>
    <row r="477" spans="4:7" x14ac:dyDescent="0.2">
      <c r="D477" s="2073"/>
      <c r="F477" s="2073"/>
      <c r="G477" s="2073"/>
    </row>
    <row r="478" spans="4:7" x14ac:dyDescent="0.2">
      <c r="D478" s="2073"/>
      <c r="F478" s="2073"/>
      <c r="G478" s="2073"/>
    </row>
    <row r="479" spans="4:7" x14ac:dyDescent="0.2">
      <c r="D479" s="2073"/>
      <c r="F479" s="2073"/>
      <c r="G479" s="2073"/>
    </row>
    <row r="480" spans="4:7" x14ac:dyDescent="0.2">
      <c r="D480" s="2073"/>
      <c r="F480" s="2073"/>
      <c r="G480" s="2073"/>
    </row>
    <row r="481" spans="4:7" x14ac:dyDescent="0.2">
      <c r="D481" s="2073"/>
      <c r="F481" s="2073"/>
      <c r="G481" s="2073"/>
    </row>
    <row r="482" spans="4:7" x14ac:dyDescent="0.2">
      <c r="D482" s="2073"/>
      <c r="F482" s="2073"/>
      <c r="G482" s="2073"/>
    </row>
    <row r="483" spans="4:7" x14ac:dyDescent="0.2">
      <c r="D483" s="2073"/>
      <c r="F483" s="2073"/>
      <c r="G483" s="2073"/>
    </row>
    <row r="484" spans="4:7" x14ac:dyDescent="0.2">
      <c r="D484" s="2073"/>
      <c r="F484" s="2073"/>
      <c r="G484" s="2073"/>
    </row>
    <row r="485" spans="4:7" x14ac:dyDescent="0.2">
      <c r="D485" s="2073"/>
      <c r="F485" s="2073"/>
      <c r="G485" s="2073"/>
    </row>
    <row r="486" spans="4:7" x14ac:dyDescent="0.2">
      <c r="D486" s="2073"/>
      <c r="F486" s="2073"/>
      <c r="G486" s="2073"/>
    </row>
    <row r="487" spans="4:7" x14ac:dyDescent="0.2">
      <c r="D487" s="2073"/>
      <c r="F487" s="2073"/>
      <c r="G487" s="2073"/>
    </row>
    <row r="488" spans="4:7" x14ac:dyDescent="0.2">
      <c r="D488" s="2073"/>
      <c r="F488" s="2073"/>
      <c r="G488" s="2073"/>
    </row>
    <row r="489" spans="4:7" x14ac:dyDescent="0.2">
      <c r="D489" s="2073"/>
      <c r="F489" s="2073"/>
      <c r="G489" s="2073"/>
    </row>
    <row r="490" spans="4:7" x14ac:dyDescent="0.2">
      <c r="D490" s="2073"/>
      <c r="F490" s="2073"/>
      <c r="G490" s="2073"/>
    </row>
    <row r="491" spans="4:7" x14ac:dyDescent="0.2">
      <c r="D491" s="2073"/>
      <c r="F491" s="2073"/>
      <c r="G491" s="2073"/>
    </row>
    <row r="492" spans="4:7" x14ac:dyDescent="0.2">
      <c r="D492" s="2073"/>
      <c r="F492" s="2073"/>
      <c r="G492" s="2073"/>
    </row>
    <row r="493" spans="4:7" x14ac:dyDescent="0.2">
      <c r="D493" s="2073"/>
      <c r="F493" s="2073"/>
      <c r="G493" s="2073"/>
    </row>
    <row r="494" spans="4:7" x14ac:dyDescent="0.2">
      <c r="D494" s="2073"/>
      <c r="F494" s="2073"/>
      <c r="G494" s="2073"/>
    </row>
    <row r="495" spans="4:7" x14ac:dyDescent="0.2">
      <c r="D495" s="2073"/>
      <c r="F495" s="2073"/>
      <c r="G495" s="2073"/>
    </row>
    <row r="496" spans="4:7" x14ac:dyDescent="0.2">
      <c r="D496" s="2073"/>
      <c r="F496" s="2073"/>
      <c r="G496" s="2073"/>
    </row>
    <row r="497" spans="4:7" x14ac:dyDescent="0.2">
      <c r="D497" s="2073"/>
      <c r="F497" s="2073"/>
      <c r="G497" s="2073"/>
    </row>
    <row r="498" spans="4:7" x14ac:dyDescent="0.2">
      <c r="D498" s="2073"/>
      <c r="F498" s="2073"/>
      <c r="G498" s="2073"/>
    </row>
    <row r="499" spans="4:7" x14ac:dyDescent="0.2">
      <c r="D499" s="2073"/>
      <c r="F499" s="2073"/>
      <c r="G499" s="2073"/>
    </row>
    <row r="500" spans="4:7" x14ac:dyDescent="0.2">
      <c r="D500" s="2073"/>
      <c r="F500" s="2073"/>
      <c r="G500" s="2073"/>
    </row>
    <row r="501" spans="4:7" x14ac:dyDescent="0.2">
      <c r="D501" s="2073"/>
      <c r="F501" s="2073"/>
      <c r="G501" s="2073"/>
    </row>
    <row r="502" spans="4:7" x14ac:dyDescent="0.2">
      <c r="D502" s="2073"/>
      <c r="F502" s="2073"/>
      <c r="G502" s="2073"/>
    </row>
    <row r="503" spans="4:7" x14ac:dyDescent="0.2">
      <c r="D503" s="2073"/>
      <c r="F503" s="2073"/>
      <c r="G503" s="2073"/>
    </row>
    <row r="504" spans="4:7" x14ac:dyDescent="0.2">
      <c r="D504" s="2073"/>
      <c r="F504" s="2073"/>
      <c r="G504" s="2073"/>
    </row>
    <row r="505" spans="4:7" x14ac:dyDescent="0.2">
      <c r="D505" s="2073"/>
      <c r="F505" s="2073"/>
      <c r="G505" s="2073"/>
    </row>
    <row r="506" spans="4:7" x14ac:dyDescent="0.2">
      <c r="D506" s="2073"/>
      <c r="F506" s="2073"/>
      <c r="G506" s="2073"/>
    </row>
    <row r="507" spans="4:7" x14ac:dyDescent="0.2">
      <c r="D507" s="2073"/>
      <c r="F507" s="2073"/>
      <c r="G507" s="2073"/>
    </row>
    <row r="508" spans="4:7" x14ac:dyDescent="0.2">
      <c r="D508" s="2073"/>
      <c r="F508" s="2073"/>
      <c r="G508" s="2073"/>
    </row>
    <row r="509" spans="4:7" x14ac:dyDescent="0.2">
      <c r="D509" s="2073"/>
      <c r="F509" s="2073"/>
      <c r="G509" s="2073"/>
    </row>
    <row r="510" spans="4:7" x14ac:dyDescent="0.2">
      <c r="D510" s="2073"/>
      <c r="F510" s="2073"/>
      <c r="G510" s="2073"/>
    </row>
    <row r="511" spans="4:7" x14ac:dyDescent="0.2">
      <c r="D511" s="2073"/>
      <c r="F511" s="2073"/>
      <c r="G511" s="2073"/>
    </row>
    <row r="512" spans="4:7" x14ac:dyDescent="0.2">
      <c r="D512" s="2073"/>
      <c r="F512" s="2073"/>
      <c r="G512" s="2073"/>
    </row>
    <row r="513" spans="4:7" x14ac:dyDescent="0.2">
      <c r="D513" s="2073"/>
      <c r="F513" s="2073"/>
      <c r="G513" s="2073"/>
    </row>
    <row r="514" spans="4:7" x14ac:dyDescent="0.2">
      <c r="D514" s="2073"/>
      <c r="F514" s="2073"/>
      <c r="G514" s="2073"/>
    </row>
    <row r="515" spans="4:7" x14ac:dyDescent="0.2">
      <c r="D515" s="2073"/>
      <c r="F515" s="2073"/>
      <c r="G515" s="2073"/>
    </row>
    <row r="516" spans="4:7" x14ac:dyDescent="0.2">
      <c r="D516" s="2073"/>
      <c r="F516" s="2073"/>
      <c r="G516" s="2073"/>
    </row>
    <row r="517" spans="4:7" x14ac:dyDescent="0.2">
      <c r="D517" s="2073"/>
      <c r="F517" s="2073"/>
      <c r="G517" s="2073"/>
    </row>
    <row r="518" spans="4:7" x14ac:dyDescent="0.2">
      <c r="D518" s="2073"/>
      <c r="F518" s="2073"/>
      <c r="G518" s="2073"/>
    </row>
    <row r="519" spans="4:7" x14ac:dyDescent="0.2">
      <c r="D519" s="2073"/>
      <c r="F519" s="2073"/>
      <c r="G519" s="2073"/>
    </row>
    <row r="520" spans="4:7" x14ac:dyDescent="0.2">
      <c r="D520" s="2073"/>
      <c r="F520" s="2073"/>
      <c r="G520" s="2073"/>
    </row>
    <row r="521" spans="4:7" x14ac:dyDescent="0.2">
      <c r="D521" s="2073"/>
      <c r="F521" s="2073"/>
      <c r="G521" s="2073"/>
    </row>
    <row r="522" spans="4:7" x14ac:dyDescent="0.2">
      <c r="D522" s="2073"/>
      <c r="F522" s="2073"/>
      <c r="G522" s="2073"/>
    </row>
    <row r="523" spans="4:7" x14ac:dyDescent="0.2">
      <c r="D523" s="2073"/>
      <c r="F523" s="2073"/>
      <c r="G523" s="2073"/>
    </row>
    <row r="524" spans="4:7" x14ac:dyDescent="0.2">
      <c r="D524" s="2073"/>
      <c r="F524" s="2073"/>
      <c r="G524" s="2073"/>
    </row>
    <row r="525" spans="4:7" x14ac:dyDescent="0.2">
      <c r="D525" s="2073"/>
      <c r="F525" s="2073"/>
      <c r="G525" s="2073"/>
    </row>
    <row r="526" spans="4:7" x14ac:dyDescent="0.2">
      <c r="D526" s="2073"/>
      <c r="F526" s="2073"/>
      <c r="G526" s="2073"/>
    </row>
    <row r="527" spans="4:7" x14ac:dyDescent="0.2">
      <c r="D527" s="2073"/>
      <c r="F527" s="2073"/>
      <c r="G527" s="2073"/>
    </row>
    <row r="528" spans="4:7" x14ac:dyDescent="0.2">
      <c r="D528" s="2073"/>
      <c r="F528" s="2073"/>
      <c r="G528" s="2073"/>
    </row>
    <row r="529" spans="4:7" x14ac:dyDescent="0.2">
      <c r="D529" s="2073"/>
      <c r="F529" s="2073"/>
      <c r="G529" s="2073"/>
    </row>
    <row r="530" spans="4:7" x14ac:dyDescent="0.2">
      <c r="D530" s="2073"/>
      <c r="F530" s="2073"/>
      <c r="G530" s="2073"/>
    </row>
    <row r="531" spans="4:7" x14ac:dyDescent="0.2">
      <c r="D531" s="2073"/>
      <c r="F531" s="2073"/>
      <c r="G531" s="2073"/>
    </row>
    <row r="532" spans="4:7" x14ac:dyDescent="0.2">
      <c r="D532" s="2073"/>
      <c r="F532" s="2073"/>
      <c r="G532" s="2073"/>
    </row>
    <row r="533" spans="4:7" x14ac:dyDescent="0.2">
      <c r="D533" s="2073"/>
      <c r="F533" s="2073"/>
      <c r="G533" s="2073"/>
    </row>
    <row r="534" spans="4:7" x14ac:dyDescent="0.2">
      <c r="D534" s="2073"/>
      <c r="F534" s="2073"/>
      <c r="G534" s="2073"/>
    </row>
    <row r="535" spans="4:7" x14ac:dyDescent="0.2">
      <c r="D535" s="2073"/>
      <c r="F535" s="2073"/>
      <c r="G535" s="2073"/>
    </row>
    <row r="536" spans="4:7" x14ac:dyDescent="0.2">
      <c r="D536" s="2073"/>
      <c r="F536" s="2073"/>
      <c r="G536" s="2073"/>
    </row>
    <row r="537" spans="4:7" x14ac:dyDescent="0.2">
      <c r="D537" s="2073"/>
      <c r="F537" s="2073"/>
      <c r="G537" s="2073"/>
    </row>
    <row r="538" spans="4:7" x14ac:dyDescent="0.2">
      <c r="D538" s="2073"/>
      <c r="F538" s="2073"/>
      <c r="G538" s="2073"/>
    </row>
    <row r="539" spans="4:7" x14ac:dyDescent="0.2">
      <c r="D539" s="2073"/>
      <c r="F539" s="2073"/>
      <c r="G539" s="2073"/>
    </row>
    <row r="540" spans="4:7" x14ac:dyDescent="0.2">
      <c r="D540" s="2073"/>
      <c r="F540" s="2073"/>
      <c r="G540" s="2073"/>
    </row>
    <row r="541" spans="4:7" x14ac:dyDescent="0.2">
      <c r="D541" s="2073"/>
      <c r="F541" s="2073"/>
      <c r="G541" s="2073"/>
    </row>
    <row r="542" spans="4:7" x14ac:dyDescent="0.2">
      <c r="D542" s="2073"/>
      <c r="F542" s="2073"/>
      <c r="G542" s="2073"/>
    </row>
    <row r="543" spans="4:7" x14ac:dyDescent="0.2">
      <c r="D543" s="2073"/>
      <c r="F543" s="2073"/>
      <c r="G543" s="2073"/>
    </row>
    <row r="544" spans="4:7" x14ac:dyDescent="0.2">
      <c r="D544" s="2073"/>
      <c r="F544" s="2073"/>
      <c r="G544" s="2073"/>
    </row>
    <row r="545" spans="4:7" x14ac:dyDescent="0.2">
      <c r="D545" s="2073"/>
      <c r="F545" s="2073"/>
      <c r="G545" s="2073"/>
    </row>
    <row r="546" spans="4:7" x14ac:dyDescent="0.2">
      <c r="D546" s="2073"/>
      <c r="F546" s="2073"/>
      <c r="G546" s="2073"/>
    </row>
    <row r="547" spans="4:7" x14ac:dyDescent="0.2">
      <c r="D547" s="2073"/>
      <c r="F547" s="2073"/>
      <c r="G547" s="2073"/>
    </row>
    <row r="548" spans="4:7" x14ac:dyDescent="0.2">
      <c r="D548" s="2073"/>
      <c r="F548" s="2073"/>
      <c r="G548" s="2073"/>
    </row>
    <row r="549" spans="4:7" x14ac:dyDescent="0.2">
      <c r="D549" s="2073"/>
      <c r="F549" s="2073"/>
      <c r="G549" s="2073"/>
    </row>
    <row r="550" spans="4:7" x14ac:dyDescent="0.2">
      <c r="D550" s="2073"/>
      <c r="F550" s="2073"/>
      <c r="G550" s="2073"/>
    </row>
    <row r="551" spans="4:7" x14ac:dyDescent="0.2">
      <c r="D551" s="2073"/>
      <c r="F551" s="2073"/>
      <c r="G551" s="2073"/>
    </row>
    <row r="552" spans="4:7" x14ac:dyDescent="0.2">
      <c r="D552" s="2073"/>
      <c r="F552" s="2073"/>
      <c r="G552" s="2073"/>
    </row>
    <row r="553" spans="4:7" x14ac:dyDescent="0.2">
      <c r="D553" s="2073"/>
      <c r="F553" s="2073"/>
      <c r="G553" s="2073"/>
    </row>
    <row r="554" spans="4:7" x14ac:dyDescent="0.2">
      <c r="D554" s="2073"/>
      <c r="F554" s="2073"/>
      <c r="G554" s="2073"/>
    </row>
    <row r="555" spans="4:7" x14ac:dyDescent="0.2">
      <c r="D555" s="2073"/>
      <c r="F555" s="2073"/>
      <c r="G555" s="2073"/>
    </row>
    <row r="556" spans="4:7" x14ac:dyDescent="0.2">
      <c r="D556" s="2073"/>
      <c r="F556" s="2073"/>
      <c r="G556" s="2073"/>
    </row>
    <row r="557" spans="4:7" x14ac:dyDescent="0.2">
      <c r="D557" s="2073"/>
      <c r="F557" s="2073"/>
      <c r="G557" s="2073"/>
    </row>
    <row r="558" spans="4:7" x14ac:dyDescent="0.2">
      <c r="D558" s="2073"/>
      <c r="F558" s="2073"/>
      <c r="G558" s="2073"/>
    </row>
    <row r="559" spans="4:7" x14ac:dyDescent="0.2">
      <c r="D559" s="2073"/>
      <c r="F559" s="2073"/>
      <c r="G559" s="2073"/>
    </row>
    <row r="560" spans="4:7" x14ac:dyDescent="0.2">
      <c r="D560" s="2073"/>
      <c r="F560" s="2073"/>
      <c r="G560" s="2073"/>
    </row>
    <row r="561" spans="4:7" x14ac:dyDescent="0.2">
      <c r="D561" s="2073"/>
      <c r="F561" s="2073"/>
      <c r="G561" s="2073"/>
    </row>
    <row r="562" spans="4:7" x14ac:dyDescent="0.2">
      <c r="D562" s="2073"/>
      <c r="F562" s="2073"/>
      <c r="G562" s="2073"/>
    </row>
    <row r="563" spans="4:7" x14ac:dyDescent="0.2">
      <c r="D563" s="2073"/>
      <c r="F563" s="2073"/>
      <c r="G563" s="2073"/>
    </row>
    <row r="564" spans="4:7" x14ac:dyDescent="0.2">
      <c r="D564" s="2073"/>
      <c r="F564" s="2073"/>
      <c r="G564" s="2073"/>
    </row>
    <row r="565" spans="4:7" x14ac:dyDescent="0.2">
      <c r="D565" s="2073"/>
      <c r="F565" s="2073"/>
      <c r="G565" s="2073"/>
    </row>
    <row r="566" spans="4:7" x14ac:dyDescent="0.2">
      <c r="D566" s="2073"/>
      <c r="F566" s="2073"/>
      <c r="G566" s="2073"/>
    </row>
    <row r="567" spans="4:7" x14ac:dyDescent="0.2">
      <c r="D567" s="2073"/>
      <c r="F567" s="2073"/>
      <c r="G567" s="2073"/>
    </row>
    <row r="568" spans="4:7" x14ac:dyDescent="0.2">
      <c r="D568" s="2073"/>
      <c r="F568" s="2073"/>
      <c r="G568" s="2073"/>
    </row>
    <row r="569" spans="4:7" x14ac:dyDescent="0.2">
      <c r="D569" s="2073"/>
      <c r="F569" s="2073"/>
      <c r="G569" s="2073"/>
    </row>
    <row r="570" spans="4:7" x14ac:dyDescent="0.2">
      <c r="D570" s="2073"/>
      <c r="F570" s="2073"/>
      <c r="G570" s="2073"/>
    </row>
    <row r="571" spans="4:7" x14ac:dyDescent="0.2">
      <c r="D571" s="2073"/>
      <c r="F571" s="2073"/>
      <c r="G571" s="2073"/>
    </row>
    <row r="572" spans="4:7" x14ac:dyDescent="0.2">
      <c r="D572" s="2073"/>
      <c r="F572" s="2073"/>
      <c r="G572" s="2073"/>
    </row>
    <row r="573" spans="4:7" x14ac:dyDescent="0.2">
      <c r="D573" s="2073"/>
      <c r="F573" s="2073"/>
      <c r="G573" s="2073"/>
    </row>
    <row r="574" spans="4:7" x14ac:dyDescent="0.2">
      <c r="D574" s="2073"/>
      <c r="F574" s="2073"/>
      <c r="G574" s="2073"/>
    </row>
    <row r="575" spans="4:7" x14ac:dyDescent="0.2">
      <c r="D575" s="2073"/>
      <c r="F575" s="2073"/>
      <c r="G575" s="2073"/>
    </row>
    <row r="576" spans="4:7" x14ac:dyDescent="0.2">
      <c r="D576" s="2073"/>
      <c r="F576" s="2073"/>
      <c r="G576" s="2073"/>
    </row>
    <row r="577" spans="4:7" x14ac:dyDescent="0.2">
      <c r="D577" s="2073"/>
      <c r="F577" s="2073"/>
      <c r="G577" s="2073"/>
    </row>
    <row r="578" spans="4:7" x14ac:dyDescent="0.2">
      <c r="D578" s="2073"/>
      <c r="F578" s="2073"/>
      <c r="G578" s="2073"/>
    </row>
    <row r="579" spans="4:7" x14ac:dyDescent="0.2">
      <c r="D579" s="2073"/>
      <c r="F579" s="2073"/>
      <c r="G579" s="2073"/>
    </row>
    <row r="580" spans="4:7" x14ac:dyDescent="0.2">
      <c r="D580" s="2073"/>
      <c r="F580" s="2073"/>
      <c r="G580" s="2073"/>
    </row>
    <row r="581" spans="4:7" x14ac:dyDescent="0.2">
      <c r="D581" s="2073"/>
      <c r="F581" s="2073"/>
      <c r="G581" s="2073"/>
    </row>
    <row r="582" spans="4:7" x14ac:dyDescent="0.2">
      <c r="D582" s="2073"/>
      <c r="F582" s="2073"/>
      <c r="G582" s="2073"/>
    </row>
    <row r="583" spans="4:7" x14ac:dyDescent="0.2">
      <c r="D583" s="2073"/>
      <c r="F583" s="2073"/>
      <c r="G583" s="2073"/>
    </row>
    <row r="584" spans="4:7" x14ac:dyDescent="0.2">
      <c r="D584" s="2073"/>
      <c r="F584" s="2073"/>
      <c r="G584" s="2073"/>
    </row>
    <row r="585" spans="4:7" x14ac:dyDescent="0.2">
      <c r="D585" s="2073"/>
      <c r="F585" s="2073"/>
      <c r="G585" s="2073"/>
    </row>
    <row r="586" spans="4:7" x14ac:dyDescent="0.2">
      <c r="D586" s="2073"/>
      <c r="F586" s="2073"/>
      <c r="G586" s="2073"/>
    </row>
    <row r="587" spans="4:7" x14ac:dyDescent="0.2">
      <c r="D587" s="2073"/>
      <c r="F587" s="2073"/>
      <c r="G587" s="2073"/>
    </row>
    <row r="588" spans="4:7" x14ac:dyDescent="0.2">
      <c r="D588" s="2073"/>
      <c r="F588" s="2073"/>
      <c r="G588" s="2073"/>
    </row>
    <row r="589" spans="4:7" x14ac:dyDescent="0.2">
      <c r="D589" s="2073"/>
      <c r="F589" s="2073"/>
      <c r="G589" s="2073"/>
    </row>
    <row r="590" spans="4:7" x14ac:dyDescent="0.2">
      <c r="D590" s="2073"/>
      <c r="F590" s="2073"/>
      <c r="G590" s="2073"/>
    </row>
    <row r="591" spans="4:7" x14ac:dyDescent="0.2">
      <c r="D591" s="2073"/>
      <c r="F591" s="2073"/>
      <c r="G591" s="2073"/>
    </row>
    <row r="592" spans="4:7" x14ac:dyDescent="0.2">
      <c r="D592" s="2073"/>
      <c r="F592" s="2073"/>
      <c r="G592" s="2073"/>
    </row>
    <row r="593" spans="4:7" x14ac:dyDescent="0.2">
      <c r="D593" s="2073"/>
      <c r="F593" s="2073"/>
      <c r="G593" s="2073"/>
    </row>
    <row r="594" spans="4:7" x14ac:dyDescent="0.2">
      <c r="D594" s="2073"/>
      <c r="F594" s="2073"/>
      <c r="G594" s="2073"/>
    </row>
    <row r="595" spans="4:7" x14ac:dyDescent="0.2">
      <c r="D595" s="2073"/>
      <c r="F595" s="2073"/>
      <c r="G595" s="2073"/>
    </row>
    <row r="596" spans="4:7" x14ac:dyDescent="0.2">
      <c r="D596" s="2073"/>
      <c r="F596" s="2073"/>
      <c r="G596" s="2073"/>
    </row>
    <row r="597" spans="4:7" x14ac:dyDescent="0.2">
      <c r="D597" s="2073"/>
      <c r="F597" s="2073"/>
      <c r="G597" s="2073"/>
    </row>
    <row r="598" spans="4:7" x14ac:dyDescent="0.2">
      <c r="D598" s="2073"/>
      <c r="F598" s="2073"/>
      <c r="G598" s="2073"/>
    </row>
    <row r="599" spans="4:7" x14ac:dyDescent="0.2">
      <c r="D599" s="2073"/>
      <c r="F599" s="2073"/>
      <c r="G599" s="2073"/>
    </row>
    <row r="600" spans="4:7" x14ac:dyDescent="0.2">
      <c r="D600" s="2073"/>
      <c r="F600" s="2073"/>
      <c r="G600" s="2073"/>
    </row>
    <row r="601" spans="4:7" x14ac:dyDescent="0.2">
      <c r="D601" s="2073"/>
      <c r="F601" s="2073"/>
      <c r="G601" s="2073"/>
    </row>
    <row r="602" spans="4:7" x14ac:dyDescent="0.2">
      <c r="D602" s="2073"/>
      <c r="F602" s="2073"/>
      <c r="G602" s="2073"/>
    </row>
    <row r="603" spans="4:7" x14ac:dyDescent="0.2">
      <c r="D603" s="2073"/>
      <c r="F603" s="2073"/>
      <c r="G603" s="2073"/>
    </row>
    <row r="604" spans="4:7" x14ac:dyDescent="0.2">
      <c r="D604" s="2073"/>
      <c r="F604" s="2073"/>
      <c r="G604" s="2073"/>
    </row>
    <row r="605" spans="4:7" x14ac:dyDescent="0.2">
      <c r="D605" s="2073"/>
      <c r="F605" s="2073"/>
      <c r="G605" s="2073"/>
    </row>
    <row r="606" spans="4:7" x14ac:dyDescent="0.2">
      <c r="D606" s="2073"/>
      <c r="F606" s="2073"/>
      <c r="G606" s="2073"/>
    </row>
    <row r="607" spans="4:7" x14ac:dyDescent="0.2">
      <c r="D607" s="2073"/>
      <c r="F607" s="2073"/>
      <c r="G607" s="2073"/>
    </row>
    <row r="608" spans="4:7" x14ac:dyDescent="0.2">
      <c r="D608" s="2073"/>
      <c r="F608" s="2073"/>
      <c r="G608" s="2073"/>
    </row>
    <row r="609" spans="4:7" x14ac:dyDescent="0.2">
      <c r="D609" s="2073"/>
      <c r="F609" s="2073"/>
      <c r="G609" s="2073"/>
    </row>
    <row r="610" spans="4:7" x14ac:dyDescent="0.2">
      <c r="D610" s="2073"/>
      <c r="F610" s="2073"/>
      <c r="G610" s="2073"/>
    </row>
    <row r="611" spans="4:7" x14ac:dyDescent="0.2">
      <c r="D611" s="2073"/>
      <c r="F611" s="2073"/>
      <c r="G611" s="2073"/>
    </row>
    <row r="612" spans="4:7" x14ac:dyDescent="0.2">
      <c r="D612" s="2073"/>
      <c r="F612" s="2073"/>
      <c r="G612" s="2073"/>
    </row>
    <row r="613" spans="4:7" x14ac:dyDescent="0.2">
      <c r="D613" s="2073"/>
      <c r="F613" s="2073"/>
      <c r="G613" s="2073"/>
    </row>
    <row r="614" spans="4:7" x14ac:dyDescent="0.2">
      <c r="D614" s="2073"/>
      <c r="F614" s="2073"/>
      <c r="G614" s="2073"/>
    </row>
    <row r="615" spans="4:7" x14ac:dyDescent="0.2">
      <c r="D615" s="2073"/>
      <c r="F615" s="2073"/>
      <c r="G615" s="2073"/>
    </row>
    <row r="616" spans="4:7" x14ac:dyDescent="0.2">
      <c r="D616" s="2073"/>
      <c r="F616" s="2073"/>
      <c r="G616" s="2073"/>
    </row>
    <row r="617" spans="4:7" x14ac:dyDescent="0.2">
      <c r="D617" s="2073"/>
      <c r="F617" s="2073"/>
      <c r="G617" s="2073"/>
    </row>
    <row r="618" spans="4:7" x14ac:dyDescent="0.2">
      <c r="D618" s="2073"/>
      <c r="F618" s="2073"/>
      <c r="G618" s="2073"/>
    </row>
    <row r="619" spans="4:7" x14ac:dyDescent="0.2">
      <c r="D619" s="2073"/>
      <c r="F619" s="2073"/>
      <c r="G619" s="2073"/>
    </row>
    <row r="620" spans="4:7" x14ac:dyDescent="0.2">
      <c r="D620" s="2073"/>
      <c r="F620" s="2073"/>
      <c r="G620" s="2073"/>
    </row>
    <row r="621" spans="4:7" x14ac:dyDescent="0.2">
      <c r="D621" s="2073"/>
      <c r="F621" s="2073"/>
      <c r="G621" s="2073"/>
    </row>
    <row r="622" spans="4:7" x14ac:dyDescent="0.2">
      <c r="D622" s="2073"/>
      <c r="F622" s="2073"/>
      <c r="G622" s="2073"/>
    </row>
    <row r="623" spans="4:7" x14ac:dyDescent="0.2">
      <c r="D623" s="2073"/>
      <c r="F623" s="2073"/>
      <c r="G623" s="2073"/>
    </row>
    <row r="624" spans="4:7" x14ac:dyDescent="0.2">
      <c r="D624" s="2073"/>
      <c r="F624" s="2073"/>
      <c r="G624" s="2073"/>
    </row>
    <row r="625" spans="4:7" x14ac:dyDescent="0.2">
      <c r="D625" s="2073"/>
      <c r="F625" s="2073"/>
      <c r="G625" s="2073"/>
    </row>
    <row r="626" spans="4:7" x14ac:dyDescent="0.2">
      <c r="D626" s="2073"/>
      <c r="F626" s="2073"/>
      <c r="G626" s="2073"/>
    </row>
    <row r="627" spans="4:7" x14ac:dyDescent="0.2">
      <c r="D627" s="2073"/>
      <c r="F627" s="2073"/>
      <c r="G627" s="2073"/>
    </row>
    <row r="628" spans="4:7" x14ac:dyDescent="0.2">
      <c r="D628" s="2073"/>
      <c r="F628" s="2073"/>
      <c r="G628" s="2073"/>
    </row>
    <row r="629" spans="4:7" x14ac:dyDescent="0.2">
      <c r="D629" s="2073"/>
      <c r="F629" s="2073"/>
      <c r="G629" s="2073"/>
    </row>
    <row r="630" spans="4:7" x14ac:dyDescent="0.2">
      <c r="D630" s="2073"/>
      <c r="F630" s="2073"/>
      <c r="G630" s="2073"/>
    </row>
    <row r="631" spans="4:7" x14ac:dyDescent="0.2">
      <c r="D631" s="2073"/>
      <c r="F631" s="2073"/>
      <c r="G631" s="2073"/>
    </row>
    <row r="632" spans="4:7" x14ac:dyDescent="0.2">
      <c r="D632" s="2073"/>
      <c r="F632" s="2073"/>
      <c r="G632" s="2073"/>
    </row>
    <row r="633" spans="4:7" x14ac:dyDescent="0.2">
      <c r="D633" s="2073"/>
      <c r="F633" s="2073"/>
      <c r="G633" s="2073"/>
    </row>
    <row r="634" spans="4:7" x14ac:dyDescent="0.2">
      <c r="D634" s="2073"/>
      <c r="F634" s="2073"/>
      <c r="G634" s="2073"/>
    </row>
    <row r="635" spans="4:7" x14ac:dyDescent="0.2">
      <c r="D635" s="2073"/>
      <c r="F635" s="2073"/>
      <c r="G635" s="2073"/>
    </row>
    <row r="636" spans="4:7" x14ac:dyDescent="0.2">
      <c r="D636" s="2073"/>
      <c r="F636" s="2073"/>
      <c r="G636" s="2073"/>
    </row>
    <row r="637" spans="4:7" x14ac:dyDescent="0.2">
      <c r="D637" s="2073"/>
      <c r="F637" s="2073"/>
      <c r="G637" s="2073"/>
    </row>
    <row r="638" spans="4:7" x14ac:dyDescent="0.2">
      <c r="D638" s="2073"/>
      <c r="F638" s="2073"/>
      <c r="G638" s="2073"/>
    </row>
    <row r="639" spans="4:7" x14ac:dyDescent="0.2">
      <c r="D639" s="2073"/>
      <c r="F639" s="2073"/>
      <c r="G639" s="2073"/>
    </row>
    <row r="640" spans="4:7" x14ac:dyDescent="0.2">
      <c r="D640" s="2073"/>
      <c r="F640" s="2073"/>
      <c r="G640" s="2073"/>
    </row>
    <row r="641" spans="4:7" x14ac:dyDescent="0.2">
      <c r="D641" s="2073"/>
      <c r="F641" s="2073"/>
      <c r="G641" s="2073"/>
    </row>
    <row r="642" spans="4:7" x14ac:dyDescent="0.2">
      <c r="D642" s="2073"/>
      <c r="F642" s="2073"/>
      <c r="G642" s="2073"/>
    </row>
    <row r="643" spans="4:7" x14ac:dyDescent="0.2">
      <c r="D643" s="2073"/>
      <c r="F643" s="2073"/>
      <c r="G643" s="2073"/>
    </row>
    <row r="644" spans="4:7" x14ac:dyDescent="0.2">
      <c r="D644" s="2073"/>
      <c r="F644" s="2073"/>
      <c r="G644" s="2073"/>
    </row>
    <row r="645" spans="4:7" x14ac:dyDescent="0.2">
      <c r="D645" s="2073"/>
      <c r="F645" s="2073"/>
      <c r="G645" s="2073"/>
    </row>
    <row r="646" spans="4:7" x14ac:dyDescent="0.2">
      <c r="D646" s="2073"/>
      <c r="F646" s="2073"/>
      <c r="G646" s="2073"/>
    </row>
    <row r="647" spans="4:7" x14ac:dyDescent="0.2">
      <c r="D647" s="2073"/>
      <c r="F647" s="2073"/>
      <c r="G647" s="2073"/>
    </row>
    <row r="648" spans="4:7" x14ac:dyDescent="0.2">
      <c r="D648" s="2073"/>
      <c r="F648" s="2073"/>
      <c r="G648" s="2073"/>
    </row>
    <row r="649" spans="4:7" x14ac:dyDescent="0.2">
      <c r="D649" s="2073"/>
      <c r="F649" s="2073"/>
      <c r="G649" s="2073"/>
    </row>
    <row r="650" spans="4:7" x14ac:dyDescent="0.2">
      <c r="D650" s="2073"/>
      <c r="F650" s="2073"/>
      <c r="G650" s="2073"/>
    </row>
    <row r="651" spans="4:7" x14ac:dyDescent="0.2">
      <c r="D651" s="2073"/>
      <c r="F651" s="2073"/>
      <c r="G651" s="2073"/>
    </row>
    <row r="652" spans="4:7" x14ac:dyDescent="0.2">
      <c r="D652" s="2073"/>
      <c r="F652" s="2073"/>
      <c r="G652" s="2073"/>
    </row>
    <row r="653" spans="4:7" x14ac:dyDescent="0.2">
      <c r="D653" s="2073"/>
      <c r="F653" s="2073"/>
      <c r="G653" s="2073"/>
    </row>
    <row r="654" spans="4:7" x14ac:dyDescent="0.2">
      <c r="D654" s="2073"/>
      <c r="F654" s="2073"/>
      <c r="G654" s="2073"/>
    </row>
    <row r="655" spans="4:7" x14ac:dyDescent="0.2">
      <c r="D655" s="2073"/>
      <c r="F655" s="2073"/>
      <c r="G655" s="2073"/>
    </row>
    <row r="656" spans="4:7" x14ac:dyDescent="0.2">
      <c r="D656" s="2073"/>
      <c r="F656" s="2073"/>
      <c r="G656" s="2073"/>
    </row>
    <row r="657" spans="4:7" x14ac:dyDescent="0.2">
      <c r="D657" s="2073"/>
      <c r="F657" s="2073"/>
      <c r="G657" s="2073"/>
    </row>
    <row r="658" spans="4:7" x14ac:dyDescent="0.2">
      <c r="D658" s="2073"/>
      <c r="F658" s="2073"/>
      <c r="G658" s="2073"/>
    </row>
    <row r="659" spans="4:7" x14ac:dyDescent="0.2">
      <c r="D659" s="2073"/>
      <c r="F659" s="2073"/>
      <c r="G659" s="2073"/>
    </row>
    <row r="660" spans="4:7" x14ac:dyDescent="0.2">
      <c r="D660" s="2073"/>
      <c r="F660" s="2073"/>
      <c r="G660" s="2073"/>
    </row>
    <row r="661" spans="4:7" x14ac:dyDescent="0.2">
      <c r="D661" s="2073"/>
      <c r="F661" s="2073"/>
      <c r="G661" s="2073"/>
    </row>
    <row r="662" spans="4:7" x14ac:dyDescent="0.2">
      <c r="D662" s="2073"/>
      <c r="F662" s="2073"/>
      <c r="G662" s="2073"/>
    </row>
    <row r="663" spans="4:7" x14ac:dyDescent="0.2">
      <c r="D663" s="2073"/>
      <c r="F663" s="2073"/>
      <c r="G663" s="2073"/>
    </row>
    <row r="664" spans="4:7" x14ac:dyDescent="0.2">
      <c r="D664" s="2073"/>
      <c r="F664" s="2073"/>
      <c r="G664" s="2073"/>
    </row>
    <row r="665" spans="4:7" x14ac:dyDescent="0.2">
      <c r="D665" s="2073"/>
      <c r="F665" s="2073"/>
      <c r="G665" s="2073"/>
    </row>
    <row r="666" spans="4:7" x14ac:dyDescent="0.2">
      <c r="D666" s="2073"/>
      <c r="F666" s="2073"/>
      <c r="G666" s="2073"/>
    </row>
    <row r="667" spans="4:7" x14ac:dyDescent="0.2">
      <c r="D667" s="2073"/>
      <c r="F667" s="2073"/>
      <c r="G667" s="2073"/>
    </row>
    <row r="668" spans="4:7" x14ac:dyDescent="0.2">
      <c r="D668" s="2073"/>
      <c r="F668" s="2073"/>
      <c r="G668" s="2073"/>
    </row>
    <row r="669" spans="4:7" x14ac:dyDescent="0.2">
      <c r="D669" s="2073"/>
      <c r="F669" s="2073"/>
      <c r="G669" s="2073"/>
    </row>
    <row r="670" spans="4:7" x14ac:dyDescent="0.2">
      <c r="D670" s="2073"/>
      <c r="F670" s="2073"/>
      <c r="G670" s="2073"/>
    </row>
    <row r="671" spans="4:7" x14ac:dyDescent="0.2">
      <c r="D671" s="2073"/>
      <c r="F671" s="2073"/>
      <c r="G671" s="2073"/>
    </row>
    <row r="672" spans="4:7" x14ac:dyDescent="0.2">
      <c r="D672" s="2073"/>
      <c r="F672" s="2073"/>
      <c r="G672" s="2073"/>
    </row>
    <row r="673" spans="4:7" x14ac:dyDescent="0.2">
      <c r="D673" s="2073"/>
      <c r="F673" s="2073"/>
      <c r="G673" s="2073"/>
    </row>
    <row r="674" spans="4:7" x14ac:dyDescent="0.2">
      <c r="D674" s="2073"/>
      <c r="F674" s="2073"/>
      <c r="G674" s="2073"/>
    </row>
    <row r="675" spans="4:7" x14ac:dyDescent="0.2">
      <c r="D675" s="2073"/>
      <c r="F675" s="2073"/>
      <c r="G675" s="2073"/>
    </row>
    <row r="676" spans="4:7" x14ac:dyDescent="0.2">
      <c r="D676" s="2073"/>
      <c r="F676" s="2073"/>
      <c r="G676" s="2073"/>
    </row>
    <row r="677" spans="4:7" x14ac:dyDescent="0.2">
      <c r="D677" s="2073"/>
      <c r="F677" s="2073"/>
      <c r="G677" s="2073"/>
    </row>
    <row r="678" spans="4:7" x14ac:dyDescent="0.2">
      <c r="D678" s="2073"/>
      <c r="F678" s="2073"/>
      <c r="G678" s="2073"/>
    </row>
    <row r="679" spans="4:7" x14ac:dyDescent="0.2">
      <c r="D679" s="2073"/>
      <c r="F679" s="2073"/>
      <c r="G679" s="2073"/>
    </row>
    <row r="680" spans="4:7" x14ac:dyDescent="0.2">
      <c r="D680" s="2073"/>
      <c r="F680" s="2073"/>
      <c r="G680" s="2073"/>
    </row>
    <row r="681" spans="4:7" x14ac:dyDescent="0.2">
      <c r="D681" s="2073"/>
      <c r="F681" s="2073"/>
      <c r="G681" s="2073"/>
    </row>
    <row r="682" spans="4:7" x14ac:dyDescent="0.2">
      <c r="D682" s="2073"/>
      <c r="F682" s="2073"/>
      <c r="G682" s="2073"/>
    </row>
    <row r="683" spans="4:7" x14ac:dyDescent="0.2">
      <c r="D683" s="2073"/>
      <c r="F683" s="2073"/>
      <c r="G683" s="2073"/>
    </row>
    <row r="684" spans="4:7" x14ac:dyDescent="0.2">
      <c r="D684" s="2073"/>
      <c r="F684" s="2073"/>
      <c r="G684" s="2073"/>
    </row>
    <row r="685" spans="4:7" x14ac:dyDescent="0.2">
      <c r="D685" s="2073"/>
      <c r="F685" s="2073"/>
      <c r="G685" s="2073"/>
    </row>
    <row r="686" spans="4:7" x14ac:dyDescent="0.2">
      <c r="D686" s="2073"/>
      <c r="F686" s="2073"/>
      <c r="G686" s="2073"/>
    </row>
    <row r="687" spans="4:7" x14ac:dyDescent="0.2">
      <c r="D687" s="2073"/>
      <c r="F687" s="2073"/>
      <c r="G687" s="2073"/>
    </row>
    <row r="688" spans="4:7" x14ac:dyDescent="0.2">
      <c r="D688" s="2073"/>
      <c r="F688" s="2073"/>
      <c r="G688" s="2073"/>
    </row>
    <row r="689" spans="4:7" x14ac:dyDescent="0.2">
      <c r="D689" s="2073"/>
      <c r="F689" s="2073"/>
      <c r="G689" s="2073"/>
    </row>
    <row r="690" spans="4:7" x14ac:dyDescent="0.2">
      <c r="D690" s="2073"/>
      <c r="F690" s="2073"/>
      <c r="G690" s="2073"/>
    </row>
    <row r="691" spans="4:7" x14ac:dyDescent="0.2">
      <c r="D691" s="2073"/>
      <c r="F691" s="2073"/>
      <c r="G691" s="2073"/>
    </row>
    <row r="692" spans="4:7" x14ac:dyDescent="0.2">
      <c r="D692" s="2073"/>
      <c r="F692" s="2073"/>
      <c r="G692" s="2073"/>
    </row>
    <row r="693" spans="4:7" x14ac:dyDescent="0.2">
      <c r="D693" s="2073"/>
      <c r="F693" s="2073"/>
      <c r="G693" s="2073"/>
    </row>
    <row r="694" spans="4:7" x14ac:dyDescent="0.2">
      <c r="D694" s="2073"/>
      <c r="F694" s="2073"/>
      <c r="G694" s="2073"/>
    </row>
    <row r="695" spans="4:7" x14ac:dyDescent="0.2">
      <c r="D695" s="2073"/>
      <c r="F695" s="2073"/>
      <c r="G695" s="2073"/>
    </row>
    <row r="696" spans="4:7" x14ac:dyDescent="0.2">
      <c r="D696" s="2073"/>
      <c r="F696" s="2073"/>
      <c r="G696" s="2073"/>
    </row>
    <row r="697" spans="4:7" x14ac:dyDescent="0.2">
      <c r="D697" s="2073"/>
      <c r="F697" s="2073"/>
      <c r="G697" s="2073"/>
    </row>
    <row r="698" spans="4:7" x14ac:dyDescent="0.2">
      <c r="D698" s="2073"/>
      <c r="F698" s="2073"/>
      <c r="G698" s="2073"/>
    </row>
    <row r="699" spans="4:7" x14ac:dyDescent="0.2">
      <c r="D699" s="2073"/>
      <c r="F699" s="2073"/>
      <c r="G699" s="2073"/>
    </row>
    <row r="700" spans="4:7" x14ac:dyDescent="0.2">
      <c r="D700" s="2073"/>
      <c r="F700" s="2073"/>
      <c r="G700" s="2073"/>
    </row>
    <row r="701" spans="4:7" x14ac:dyDescent="0.2">
      <c r="D701" s="2073"/>
      <c r="F701" s="2073"/>
      <c r="G701" s="2073"/>
    </row>
    <row r="702" spans="4:7" x14ac:dyDescent="0.2">
      <c r="D702" s="2073"/>
      <c r="F702" s="2073"/>
      <c r="G702" s="2073"/>
    </row>
    <row r="703" spans="4:7" x14ac:dyDescent="0.2">
      <c r="D703" s="2073"/>
      <c r="F703" s="2073"/>
      <c r="G703" s="2073"/>
    </row>
    <row r="704" spans="4:7" x14ac:dyDescent="0.2">
      <c r="D704" s="2073"/>
      <c r="F704" s="2073"/>
      <c r="G704" s="2073"/>
    </row>
    <row r="705" spans="4:7" x14ac:dyDescent="0.2">
      <c r="D705" s="2073"/>
      <c r="F705" s="2073"/>
      <c r="G705" s="2073"/>
    </row>
    <row r="706" spans="4:7" x14ac:dyDescent="0.2">
      <c r="D706" s="2073"/>
      <c r="F706" s="2073"/>
      <c r="G706" s="2073"/>
    </row>
    <row r="707" spans="4:7" x14ac:dyDescent="0.2">
      <c r="D707" s="2073"/>
      <c r="F707" s="2073"/>
      <c r="G707" s="2073"/>
    </row>
    <row r="708" spans="4:7" x14ac:dyDescent="0.2">
      <c r="D708" s="2073"/>
      <c r="F708" s="2073"/>
      <c r="G708" s="2073"/>
    </row>
    <row r="709" spans="4:7" x14ac:dyDescent="0.2">
      <c r="D709" s="2073"/>
      <c r="F709" s="2073"/>
      <c r="G709" s="2073"/>
    </row>
    <row r="710" spans="4:7" x14ac:dyDescent="0.2">
      <c r="D710" s="2073"/>
      <c r="F710" s="2073"/>
      <c r="G710" s="2073"/>
    </row>
    <row r="711" spans="4:7" x14ac:dyDescent="0.2">
      <c r="D711" s="2073"/>
      <c r="F711" s="2073"/>
      <c r="G711" s="2073"/>
    </row>
    <row r="712" spans="4:7" x14ac:dyDescent="0.2">
      <c r="D712" s="2073"/>
      <c r="F712" s="2073"/>
      <c r="G712" s="2073"/>
    </row>
    <row r="713" spans="4:7" x14ac:dyDescent="0.2">
      <c r="D713" s="2073"/>
      <c r="F713" s="2073"/>
      <c r="G713" s="2073"/>
    </row>
    <row r="714" spans="4:7" x14ac:dyDescent="0.2">
      <c r="D714" s="2073"/>
      <c r="F714" s="2073"/>
      <c r="G714" s="2073"/>
    </row>
    <row r="715" spans="4:7" x14ac:dyDescent="0.2">
      <c r="D715" s="2073"/>
      <c r="F715" s="2073"/>
      <c r="G715" s="2073"/>
    </row>
    <row r="716" spans="4:7" x14ac:dyDescent="0.2">
      <c r="D716" s="2073"/>
      <c r="F716" s="2073"/>
      <c r="G716" s="2073"/>
    </row>
    <row r="717" spans="4:7" x14ac:dyDescent="0.2">
      <c r="D717" s="2073"/>
      <c r="F717" s="2073"/>
      <c r="G717" s="2073"/>
    </row>
    <row r="718" spans="4:7" x14ac:dyDescent="0.2">
      <c r="D718" s="2073"/>
      <c r="F718" s="2073"/>
      <c r="G718" s="2073"/>
    </row>
    <row r="719" spans="4:7" x14ac:dyDescent="0.2">
      <c r="D719" s="2073"/>
      <c r="F719" s="2073"/>
      <c r="G719" s="2073"/>
    </row>
    <row r="720" spans="4:7" x14ac:dyDescent="0.2">
      <c r="D720" s="2073"/>
      <c r="F720" s="2073"/>
      <c r="G720" s="2073"/>
    </row>
    <row r="721" spans="4:7" x14ac:dyDescent="0.2">
      <c r="D721" s="2073"/>
      <c r="F721" s="2073"/>
      <c r="G721" s="2073"/>
    </row>
    <row r="722" spans="4:7" x14ac:dyDescent="0.2">
      <c r="D722" s="2073"/>
      <c r="F722" s="2073"/>
      <c r="G722" s="2073"/>
    </row>
    <row r="723" spans="4:7" x14ac:dyDescent="0.2">
      <c r="D723" s="2073"/>
      <c r="F723" s="2073"/>
      <c r="G723" s="2073"/>
    </row>
    <row r="724" spans="4:7" x14ac:dyDescent="0.2">
      <c r="D724" s="2073"/>
      <c r="F724" s="2073"/>
      <c r="G724" s="2073"/>
    </row>
    <row r="725" spans="4:7" x14ac:dyDescent="0.2">
      <c r="D725" s="2073"/>
      <c r="F725" s="2073"/>
      <c r="G725" s="2073"/>
    </row>
    <row r="726" spans="4:7" x14ac:dyDescent="0.2">
      <c r="D726" s="2073"/>
      <c r="F726" s="2073"/>
      <c r="G726" s="2073"/>
    </row>
    <row r="727" spans="4:7" x14ac:dyDescent="0.2">
      <c r="D727" s="2073"/>
      <c r="F727" s="2073"/>
      <c r="G727" s="2073"/>
    </row>
    <row r="728" spans="4:7" x14ac:dyDescent="0.2">
      <c r="D728" s="2073"/>
      <c r="F728" s="2073"/>
      <c r="G728" s="2073"/>
    </row>
    <row r="729" spans="4:7" x14ac:dyDescent="0.2">
      <c r="D729" s="2073"/>
      <c r="F729" s="2073"/>
      <c r="G729" s="2073"/>
    </row>
    <row r="730" spans="4:7" x14ac:dyDescent="0.2">
      <c r="D730" s="2073"/>
      <c r="F730" s="2073"/>
      <c r="G730" s="2073"/>
    </row>
    <row r="731" spans="4:7" x14ac:dyDescent="0.2">
      <c r="D731" s="2073"/>
      <c r="F731" s="2073"/>
      <c r="G731" s="2073"/>
    </row>
    <row r="732" spans="4:7" x14ac:dyDescent="0.2">
      <c r="D732" s="2073"/>
      <c r="F732" s="2073"/>
      <c r="G732" s="2073"/>
    </row>
    <row r="733" spans="4:7" x14ac:dyDescent="0.2">
      <c r="D733" s="2073"/>
      <c r="F733" s="2073"/>
      <c r="G733" s="2073"/>
    </row>
    <row r="734" spans="4:7" x14ac:dyDescent="0.2">
      <c r="D734" s="2073"/>
      <c r="F734" s="2073"/>
      <c r="G734" s="2073"/>
    </row>
    <row r="735" spans="4:7" x14ac:dyDescent="0.2">
      <c r="D735" s="2073"/>
      <c r="F735" s="2073"/>
      <c r="G735" s="2073"/>
    </row>
    <row r="736" spans="4:7" x14ac:dyDescent="0.2">
      <c r="D736" s="2073"/>
      <c r="F736" s="2073"/>
      <c r="G736" s="2073"/>
    </row>
    <row r="737" spans="4:7" x14ac:dyDescent="0.2">
      <c r="D737" s="2073"/>
      <c r="F737" s="2073"/>
      <c r="G737" s="2073"/>
    </row>
    <row r="738" spans="4:7" x14ac:dyDescent="0.2">
      <c r="D738" s="2073"/>
      <c r="F738" s="2073"/>
      <c r="G738" s="2073"/>
    </row>
    <row r="739" spans="4:7" x14ac:dyDescent="0.2">
      <c r="D739" s="2073"/>
      <c r="F739" s="2073"/>
      <c r="G739" s="2073"/>
    </row>
    <row r="740" spans="4:7" x14ac:dyDescent="0.2">
      <c r="D740" s="2073"/>
      <c r="F740" s="2073"/>
      <c r="G740" s="2073"/>
    </row>
    <row r="741" spans="4:7" x14ac:dyDescent="0.2">
      <c r="D741" s="2073"/>
      <c r="F741" s="2073"/>
      <c r="G741" s="2073"/>
    </row>
    <row r="742" spans="4:7" x14ac:dyDescent="0.2">
      <c r="D742" s="2073"/>
      <c r="F742" s="2073"/>
      <c r="G742" s="2073"/>
    </row>
    <row r="743" spans="4:7" x14ac:dyDescent="0.2">
      <c r="D743" s="2073"/>
      <c r="F743" s="2073"/>
      <c r="G743" s="2073"/>
    </row>
    <row r="744" spans="4:7" x14ac:dyDescent="0.2">
      <c r="D744" s="2073"/>
      <c r="F744" s="2073"/>
      <c r="G744" s="2073"/>
    </row>
    <row r="745" spans="4:7" x14ac:dyDescent="0.2">
      <c r="D745" s="2073"/>
      <c r="F745" s="2073"/>
      <c r="G745" s="2073"/>
    </row>
    <row r="746" spans="4:7" x14ac:dyDescent="0.2">
      <c r="D746" s="2073"/>
      <c r="F746" s="2073"/>
      <c r="G746" s="2073"/>
    </row>
    <row r="747" spans="4:7" x14ac:dyDescent="0.2">
      <c r="D747" s="2073"/>
      <c r="F747" s="2073"/>
      <c r="G747" s="2073"/>
    </row>
    <row r="748" spans="4:7" x14ac:dyDescent="0.2">
      <c r="D748" s="2073"/>
      <c r="F748" s="2073"/>
      <c r="G748" s="2073"/>
    </row>
    <row r="749" spans="4:7" x14ac:dyDescent="0.2">
      <c r="D749" s="2073"/>
      <c r="F749" s="2073"/>
      <c r="G749" s="2073"/>
    </row>
    <row r="750" spans="4:7" x14ac:dyDescent="0.2">
      <c r="D750" s="2073"/>
      <c r="F750" s="2073"/>
      <c r="G750" s="2073"/>
    </row>
    <row r="751" spans="4:7" x14ac:dyDescent="0.2">
      <c r="D751" s="2073"/>
      <c r="F751" s="2073"/>
      <c r="G751" s="2073"/>
    </row>
    <row r="752" spans="4:7" x14ac:dyDescent="0.2">
      <c r="D752" s="2073"/>
      <c r="F752" s="2073"/>
      <c r="G752" s="2073"/>
    </row>
    <row r="753" spans="4:7" x14ac:dyDescent="0.2">
      <c r="D753" s="2073"/>
      <c r="F753" s="2073"/>
      <c r="G753" s="2073"/>
    </row>
    <row r="754" spans="4:7" x14ac:dyDescent="0.2">
      <c r="D754" s="2073"/>
      <c r="F754" s="2073"/>
      <c r="G754" s="2073"/>
    </row>
    <row r="755" spans="4:7" x14ac:dyDescent="0.2">
      <c r="D755" s="2073"/>
      <c r="F755" s="2073"/>
      <c r="G755" s="2073"/>
    </row>
    <row r="756" spans="4:7" x14ac:dyDescent="0.2">
      <c r="D756" s="2073"/>
      <c r="F756" s="2073"/>
      <c r="G756" s="2073"/>
    </row>
    <row r="757" spans="4:7" x14ac:dyDescent="0.2">
      <c r="D757" s="2073"/>
      <c r="F757" s="2073"/>
      <c r="G757" s="2073"/>
    </row>
    <row r="758" spans="4:7" x14ac:dyDescent="0.2">
      <c r="D758" s="2073"/>
      <c r="F758" s="2073"/>
      <c r="G758" s="2073"/>
    </row>
    <row r="759" spans="4:7" x14ac:dyDescent="0.2">
      <c r="D759" s="2073"/>
      <c r="F759" s="2073"/>
      <c r="G759" s="2073"/>
    </row>
    <row r="760" spans="4:7" x14ac:dyDescent="0.2">
      <c r="D760" s="2073"/>
      <c r="F760" s="2073"/>
      <c r="G760" s="2073"/>
    </row>
    <row r="761" spans="4:7" x14ac:dyDescent="0.2">
      <c r="D761" s="2073"/>
      <c r="F761" s="2073"/>
      <c r="G761" s="2073"/>
    </row>
    <row r="762" spans="4:7" x14ac:dyDescent="0.2">
      <c r="D762" s="2073"/>
      <c r="F762" s="2073"/>
      <c r="G762" s="2073"/>
    </row>
    <row r="763" spans="4:7" x14ac:dyDescent="0.2">
      <c r="D763" s="2073"/>
      <c r="F763" s="2073"/>
      <c r="G763" s="2073"/>
    </row>
    <row r="764" spans="4:7" x14ac:dyDescent="0.2">
      <c r="D764" s="2073"/>
      <c r="F764" s="2073"/>
      <c r="G764" s="2073"/>
    </row>
    <row r="765" spans="4:7" x14ac:dyDescent="0.2">
      <c r="D765" s="2073"/>
      <c r="F765" s="2073"/>
      <c r="G765" s="2073"/>
    </row>
    <row r="766" spans="4:7" x14ac:dyDescent="0.2">
      <c r="D766" s="2073"/>
      <c r="F766" s="2073"/>
      <c r="G766" s="2073"/>
    </row>
    <row r="767" spans="4:7" x14ac:dyDescent="0.2">
      <c r="D767" s="2073"/>
      <c r="F767" s="2073"/>
      <c r="G767" s="2073"/>
    </row>
    <row r="768" spans="4:7" x14ac:dyDescent="0.2">
      <c r="D768" s="2073"/>
      <c r="F768" s="2073"/>
      <c r="G768" s="2073"/>
    </row>
    <row r="769" spans="4:7" x14ac:dyDescent="0.2">
      <c r="D769" s="2073"/>
      <c r="F769" s="2073"/>
      <c r="G769" s="2073"/>
    </row>
    <row r="770" spans="4:7" x14ac:dyDescent="0.2">
      <c r="D770" s="2073"/>
      <c r="F770" s="2073"/>
      <c r="G770" s="2073"/>
    </row>
    <row r="771" spans="4:7" x14ac:dyDescent="0.2">
      <c r="D771" s="2073"/>
      <c r="F771" s="2073"/>
      <c r="G771" s="2073"/>
    </row>
    <row r="772" spans="4:7" x14ac:dyDescent="0.2">
      <c r="D772" s="2073"/>
      <c r="F772" s="2073"/>
      <c r="G772" s="2073"/>
    </row>
    <row r="773" spans="4:7" x14ac:dyDescent="0.2">
      <c r="D773" s="2073"/>
      <c r="F773" s="2073"/>
      <c r="G773" s="2073"/>
    </row>
    <row r="774" spans="4:7" x14ac:dyDescent="0.2">
      <c r="D774" s="2073"/>
      <c r="F774" s="2073"/>
      <c r="G774" s="2073"/>
    </row>
    <row r="775" spans="4:7" x14ac:dyDescent="0.2">
      <c r="D775" s="2073"/>
      <c r="F775" s="2073"/>
      <c r="G775" s="2073"/>
    </row>
    <row r="776" spans="4:7" x14ac:dyDescent="0.2">
      <c r="D776" s="2073"/>
      <c r="F776" s="2073"/>
      <c r="G776" s="2073"/>
    </row>
    <row r="777" spans="4:7" x14ac:dyDescent="0.2">
      <c r="D777" s="2073"/>
      <c r="F777" s="2073"/>
      <c r="G777" s="2073"/>
    </row>
    <row r="778" spans="4:7" x14ac:dyDescent="0.2">
      <c r="D778" s="2073"/>
      <c r="F778" s="2073"/>
      <c r="G778" s="2073"/>
    </row>
    <row r="779" spans="4:7" x14ac:dyDescent="0.2">
      <c r="D779" s="2073"/>
      <c r="F779" s="2073"/>
      <c r="G779" s="2073"/>
    </row>
    <row r="780" spans="4:7" x14ac:dyDescent="0.2">
      <c r="D780" s="2073"/>
      <c r="F780" s="2073"/>
      <c r="G780" s="2073"/>
    </row>
    <row r="781" spans="4:7" x14ac:dyDescent="0.2">
      <c r="D781" s="2073"/>
      <c r="F781" s="2073"/>
      <c r="G781" s="2073"/>
    </row>
    <row r="782" spans="4:7" x14ac:dyDescent="0.2">
      <c r="D782" s="2073"/>
      <c r="F782" s="2073"/>
      <c r="G782" s="2073"/>
    </row>
    <row r="783" spans="4:7" x14ac:dyDescent="0.2">
      <c r="D783" s="2073"/>
      <c r="F783" s="2073"/>
      <c r="G783" s="2073"/>
    </row>
    <row r="784" spans="4:7" x14ac:dyDescent="0.2">
      <c r="D784" s="2073"/>
      <c r="F784" s="2073"/>
      <c r="G784" s="2073"/>
    </row>
    <row r="785" spans="4:7" x14ac:dyDescent="0.2">
      <c r="D785" s="2073"/>
      <c r="F785" s="2073"/>
      <c r="G785" s="2073"/>
    </row>
    <row r="786" spans="4:7" x14ac:dyDescent="0.2">
      <c r="D786" s="2073"/>
      <c r="F786" s="2073"/>
      <c r="G786" s="2073"/>
    </row>
    <row r="787" spans="4:7" x14ac:dyDescent="0.2">
      <c r="D787" s="2073"/>
      <c r="F787" s="2073"/>
      <c r="G787" s="2073"/>
    </row>
    <row r="788" spans="4:7" x14ac:dyDescent="0.2">
      <c r="D788" s="2073"/>
      <c r="F788" s="2073"/>
      <c r="G788" s="2073"/>
    </row>
    <row r="789" spans="4:7" x14ac:dyDescent="0.2">
      <c r="D789" s="2073"/>
      <c r="F789" s="2073"/>
      <c r="G789" s="2073"/>
    </row>
    <row r="790" spans="4:7" x14ac:dyDescent="0.2">
      <c r="D790" s="2073"/>
      <c r="F790" s="2073"/>
      <c r="G790" s="2073"/>
    </row>
    <row r="791" spans="4:7" x14ac:dyDescent="0.2">
      <c r="D791" s="2073"/>
      <c r="F791" s="2073"/>
      <c r="G791" s="2073"/>
    </row>
    <row r="792" spans="4:7" x14ac:dyDescent="0.2">
      <c r="D792" s="2073"/>
      <c r="F792" s="2073"/>
      <c r="G792" s="2073"/>
    </row>
    <row r="793" spans="4:7" x14ac:dyDescent="0.2">
      <c r="D793" s="2073"/>
      <c r="F793" s="2073"/>
      <c r="G793" s="2073"/>
    </row>
    <row r="794" spans="4:7" x14ac:dyDescent="0.2">
      <c r="D794" s="2073"/>
      <c r="F794" s="2073"/>
      <c r="G794" s="2073"/>
    </row>
    <row r="795" spans="4:7" x14ac:dyDescent="0.2">
      <c r="D795" s="2073"/>
      <c r="F795" s="2073"/>
      <c r="G795" s="2073"/>
    </row>
    <row r="796" spans="4:7" x14ac:dyDescent="0.2">
      <c r="D796" s="2073"/>
      <c r="F796" s="2073"/>
      <c r="G796" s="2073"/>
    </row>
    <row r="797" spans="4:7" x14ac:dyDescent="0.2">
      <c r="D797" s="2073"/>
      <c r="F797" s="2073"/>
      <c r="G797" s="2073"/>
    </row>
    <row r="798" spans="4:7" x14ac:dyDescent="0.2">
      <c r="D798" s="2073"/>
      <c r="F798" s="2073"/>
      <c r="G798" s="2073"/>
    </row>
    <row r="799" spans="4:7" x14ac:dyDescent="0.2">
      <c r="D799" s="2073"/>
      <c r="F799" s="2073"/>
      <c r="G799" s="2073"/>
    </row>
    <row r="800" spans="4:7" x14ac:dyDescent="0.2">
      <c r="D800" s="2073"/>
      <c r="F800" s="2073"/>
      <c r="G800" s="2073"/>
    </row>
    <row r="801" spans="4:7" x14ac:dyDescent="0.2">
      <c r="D801" s="2073"/>
      <c r="F801" s="2073"/>
      <c r="G801" s="2073"/>
    </row>
    <row r="802" spans="4:7" x14ac:dyDescent="0.2">
      <c r="D802" s="2073"/>
      <c r="F802" s="2073"/>
      <c r="G802" s="2073"/>
    </row>
    <row r="803" spans="4:7" x14ac:dyDescent="0.2">
      <c r="D803" s="2073"/>
      <c r="F803" s="2073"/>
      <c r="G803" s="2073"/>
    </row>
    <row r="804" spans="4:7" x14ac:dyDescent="0.2">
      <c r="D804" s="2073"/>
      <c r="F804" s="2073"/>
      <c r="G804" s="2073"/>
    </row>
    <row r="805" spans="4:7" x14ac:dyDescent="0.2">
      <c r="D805" s="2073"/>
      <c r="F805" s="2073"/>
      <c r="G805" s="2073"/>
    </row>
    <row r="806" spans="4:7" x14ac:dyDescent="0.2">
      <c r="D806" s="2073"/>
      <c r="F806" s="2073"/>
      <c r="G806" s="2073"/>
    </row>
    <row r="807" spans="4:7" x14ac:dyDescent="0.2">
      <c r="D807" s="2073"/>
      <c r="F807" s="2073"/>
      <c r="G807" s="2073"/>
    </row>
    <row r="808" spans="4:7" x14ac:dyDescent="0.2">
      <c r="D808" s="2073"/>
      <c r="F808" s="2073"/>
      <c r="G808" s="2073"/>
    </row>
    <row r="809" spans="4:7" x14ac:dyDescent="0.2">
      <c r="D809" s="2073"/>
      <c r="F809" s="2073"/>
      <c r="G809" s="2073"/>
    </row>
    <row r="810" spans="4:7" x14ac:dyDescent="0.2">
      <c r="D810" s="2073"/>
      <c r="F810" s="2073"/>
      <c r="G810" s="2073"/>
    </row>
    <row r="811" spans="4:7" x14ac:dyDescent="0.2">
      <c r="D811" s="2073"/>
      <c r="F811" s="2073"/>
      <c r="G811" s="2073"/>
    </row>
    <row r="812" spans="4:7" x14ac:dyDescent="0.2">
      <c r="D812" s="2073"/>
      <c r="F812" s="2073"/>
      <c r="G812" s="2073"/>
    </row>
    <row r="813" spans="4:7" x14ac:dyDescent="0.2">
      <c r="D813" s="2073"/>
      <c r="F813" s="2073"/>
      <c r="G813" s="2073"/>
    </row>
    <row r="814" spans="4:7" x14ac:dyDescent="0.2">
      <c r="D814" s="2073"/>
      <c r="F814" s="2073"/>
      <c r="G814" s="2073"/>
    </row>
    <row r="815" spans="4:7" x14ac:dyDescent="0.2">
      <c r="D815" s="2073"/>
      <c r="F815" s="2073"/>
      <c r="G815" s="2073"/>
    </row>
    <row r="816" spans="4:7" x14ac:dyDescent="0.2">
      <c r="D816" s="2073"/>
      <c r="F816" s="2073"/>
      <c r="G816" s="2073"/>
    </row>
    <row r="817" spans="4:7" x14ac:dyDescent="0.2">
      <c r="D817" s="2073"/>
      <c r="F817" s="2073"/>
      <c r="G817" s="2073"/>
    </row>
    <row r="818" spans="4:7" x14ac:dyDescent="0.2">
      <c r="D818" s="2073"/>
      <c r="F818" s="2073"/>
      <c r="G818" s="2073"/>
    </row>
    <row r="819" spans="4:7" x14ac:dyDescent="0.2">
      <c r="D819" s="2073"/>
      <c r="F819" s="2073"/>
      <c r="G819" s="2073"/>
    </row>
    <row r="820" spans="4:7" x14ac:dyDescent="0.2">
      <c r="D820" s="2073"/>
      <c r="F820" s="2073"/>
      <c r="G820" s="2073"/>
    </row>
    <row r="821" spans="4:7" x14ac:dyDescent="0.2">
      <c r="D821" s="2073"/>
      <c r="F821" s="2073"/>
      <c r="G821" s="2073"/>
    </row>
    <row r="822" spans="4:7" x14ac:dyDescent="0.2">
      <c r="D822" s="2073"/>
      <c r="F822" s="2073"/>
      <c r="G822" s="2073"/>
    </row>
    <row r="823" spans="4:7" x14ac:dyDescent="0.2">
      <c r="D823" s="2073"/>
      <c r="F823" s="2073"/>
      <c r="G823" s="2073"/>
    </row>
    <row r="824" spans="4:7" x14ac:dyDescent="0.2">
      <c r="D824" s="2073"/>
      <c r="F824" s="2073"/>
      <c r="G824" s="2073"/>
    </row>
    <row r="825" spans="4:7" x14ac:dyDescent="0.2">
      <c r="D825" s="2073"/>
      <c r="F825" s="2073"/>
      <c r="G825" s="2073"/>
    </row>
    <row r="826" spans="4:7" x14ac:dyDescent="0.2">
      <c r="D826" s="2073"/>
      <c r="F826" s="2073"/>
      <c r="G826" s="2073"/>
    </row>
    <row r="827" spans="4:7" x14ac:dyDescent="0.2">
      <c r="D827" s="2073"/>
      <c r="F827" s="2073"/>
      <c r="G827" s="2073"/>
    </row>
    <row r="828" spans="4:7" x14ac:dyDescent="0.2">
      <c r="D828" s="2073"/>
      <c r="F828" s="2073"/>
      <c r="G828" s="2073"/>
    </row>
    <row r="829" spans="4:7" x14ac:dyDescent="0.2">
      <c r="D829" s="2073"/>
      <c r="F829" s="2073"/>
      <c r="G829" s="2073"/>
    </row>
    <row r="830" spans="4:7" x14ac:dyDescent="0.2">
      <c r="D830" s="2073"/>
      <c r="F830" s="2073"/>
      <c r="G830" s="2073"/>
    </row>
    <row r="831" spans="4:7" x14ac:dyDescent="0.2">
      <c r="D831" s="2073"/>
      <c r="F831" s="2073"/>
      <c r="G831" s="2073"/>
    </row>
    <row r="832" spans="4:7" x14ac:dyDescent="0.2">
      <c r="D832" s="2073"/>
      <c r="F832" s="2073"/>
      <c r="G832" s="2073"/>
    </row>
    <row r="833" spans="4:7" x14ac:dyDescent="0.2">
      <c r="D833" s="2073"/>
      <c r="F833" s="2073"/>
      <c r="G833" s="2073"/>
    </row>
    <row r="834" spans="4:7" x14ac:dyDescent="0.2">
      <c r="D834" s="2073"/>
      <c r="F834" s="2073"/>
      <c r="G834" s="2073"/>
    </row>
    <row r="835" spans="4:7" x14ac:dyDescent="0.2">
      <c r="D835" s="2073"/>
      <c r="F835" s="2073"/>
      <c r="G835" s="2073"/>
    </row>
    <row r="836" spans="4:7" x14ac:dyDescent="0.2">
      <c r="D836" s="2073"/>
      <c r="F836" s="2073"/>
      <c r="G836" s="2073"/>
    </row>
    <row r="837" spans="4:7" x14ac:dyDescent="0.2">
      <c r="D837" s="2073"/>
      <c r="F837" s="2073"/>
      <c r="G837" s="2073"/>
    </row>
    <row r="838" spans="4:7" x14ac:dyDescent="0.2">
      <c r="D838" s="2073"/>
      <c r="F838" s="2073"/>
      <c r="G838" s="2073"/>
    </row>
    <row r="839" spans="4:7" x14ac:dyDescent="0.2">
      <c r="D839" s="2073"/>
      <c r="F839" s="2073"/>
      <c r="G839" s="2073"/>
    </row>
    <row r="840" spans="4:7" x14ac:dyDescent="0.2">
      <c r="D840" s="2073"/>
      <c r="F840" s="2073"/>
      <c r="G840" s="2073"/>
    </row>
    <row r="841" spans="4:7" x14ac:dyDescent="0.2">
      <c r="D841" s="2073"/>
      <c r="F841" s="2073"/>
      <c r="G841" s="2073"/>
    </row>
    <row r="842" spans="4:7" x14ac:dyDescent="0.2">
      <c r="D842" s="2073"/>
      <c r="F842" s="2073"/>
      <c r="G842" s="2073"/>
    </row>
    <row r="843" spans="4:7" x14ac:dyDescent="0.2">
      <c r="D843" s="2073"/>
      <c r="F843" s="2073"/>
      <c r="G843" s="2073"/>
    </row>
    <row r="844" spans="4:7" x14ac:dyDescent="0.2">
      <c r="D844" s="2073"/>
      <c r="F844" s="2073"/>
      <c r="G844" s="2073"/>
    </row>
    <row r="845" spans="4:7" x14ac:dyDescent="0.2">
      <c r="D845" s="2073"/>
      <c r="F845" s="2073"/>
      <c r="G845" s="2073"/>
    </row>
    <row r="846" spans="4:7" x14ac:dyDescent="0.2">
      <c r="D846" s="2073"/>
      <c r="F846" s="2073"/>
      <c r="G846" s="2073"/>
    </row>
    <row r="847" spans="4:7" x14ac:dyDescent="0.2">
      <c r="D847" s="2073"/>
      <c r="F847" s="2073"/>
      <c r="G847" s="2073"/>
    </row>
    <row r="848" spans="4:7" x14ac:dyDescent="0.2">
      <c r="D848" s="2073"/>
      <c r="F848" s="2073"/>
      <c r="G848" s="2073"/>
    </row>
    <row r="849" spans="4:7" x14ac:dyDescent="0.2">
      <c r="D849" s="2073"/>
      <c r="F849" s="2073"/>
      <c r="G849" s="2073"/>
    </row>
    <row r="850" spans="4:7" x14ac:dyDescent="0.2">
      <c r="D850" s="2073"/>
      <c r="F850" s="2073"/>
      <c r="G850" s="2073"/>
    </row>
    <row r="851" spans="4:7" x14ac:dyDescent="0.2">
      <c r="D851" s="2073"/>
      <c r="F851" s="2073"/>
      <c r="G851" s="2073"/>
    </row>
    <row r="852" spans="4:7" x14ac:dyDescent="0.2">
      <c r="D852" s="2073"/>
      <c r="F852" s="2073"/>
      <c r="G852" s="2073"/>
    </row>
    <row r="853" spans="4:7" x14ac:dyDescent="0.2">
      <c r="D853" s="2073"/>
      <c r="F853" s="2073"/>
      <c r="G853" s="2073"/>
    </row>
    <row r="854" spans="4:7" x14ac:dyDescent="0.2">
      <c r="D854" s="2073"/>
      <c r="F854" s="2073"/>
      <c r="G854" s="2073"/>
    </row>
    <row r="855" spans="4:7" x14ac:dyDescent="0.2">
      <c r="D855" s="2073"/>
      <c r="F855" s="2073"/>
      <c r="G855" s="2073"/>
    </row>
    <row r="856" spans="4:7" x14ac:dyDescent="0.2">
      <c r="D856" s="2073"/>
      <c r="F856" s="2073"/>
      <c r="G856" s="2073"/>
    </row>
    <row r="857" spans="4:7" x14ac:dyDescent="0.2">
      <c r="D857" s="2073"/>
      <c r="F857" s="2073"/>
      <c r="G857" s="2073"/>
    </row>
    <row r="858" spans="4:7" x14ac:dyDescent="0.2">
      <c r="D858" s="2073"/>
      <c r="F858" s="2073"/>
      <c r="G858" s="2073"/>
    </row>
    <row r="859" spans="4:7" x14ac:dyDescent="0.2">
      <c r="D859" s="2073"/>
      <c r="F859" s="2073"/>
      <c r="G859" s="2073"/>
    </row>
    <row r="860" spans="4:7" x14ac:dyDescent="0.2">
      <c r="D860" s="2073"/>
      <c r="F860" s="2073"/>
      <c r="G860" s="2073"/>
    </row>
    <row r="861" spans="4:7" x14ac:dyDescent="0.2">
      <c r="D861" s="2073"/>
      <c r="F861" s="2073"/>
      <c r="G861" s="2073"/>
    </row>
    <row r="862" spans="4:7" x14ac:dyDescent="0.2">
      <c r="D862" s="2073"/>
      <c r="F862" s="2073"/>
      <c r="G862" s="2073"/>
    </row>
    <row r="863" spans="4:7" x14ac:dyDescent="0.2">
      <c r="D863" s="2073"/>
      <c r="F863" s="2073"/>
      <c r="G863" s="2073"/>
    </row>
    <row r="864" spans="4:7" x14ac:dyDescent="0.2">
      <c r="D864" s="2073"/>
      <c r="F864" s="2073"/>
      <c r="G864" s="2073"/>
    </row>
    <row r="865" spans="4:7" x14ac:dyDescent="0.2">
      <c r="D865" s="2073"/>
      <c r="F865" s="2073"/>
      <c r="G865" s="2073"/>
    </row>
    <row r="866" spans="4:7" x14ac:dyDescent="0.2">
      <c r="D866" s="2073"/>
      <c r="F866" s="2073"/>
      <c r="G866" s="2073"/>
    </row>
    <row r="867" spans="4:7" x14ac:dyDescent="0.2">
      <c r="D867" s="2073"/>
      <c r="F867" s="2073"/>
      <c r="G867" s="2073"/>
    </row>
    <row r="868" spans="4:7" x14ac:dyDescent="0.2">
      <c r="D868" s="2073"/>
      <c r="F868" s="2073"/>
      <c r="G868" s="2073"/>
    </row>
    <row r="869" spans="4:7" x14ac:dyDescent="0.2">
      <c r="D869" s="2073"/>
      <c r="F869" s="2073"/>
      <c r="G869" s="2073"/>
    </row>
    <row r="870" spans="4:7" x14ac:dyDescent="0.2">
      <c r="D870" s="2073"/>
      <c r="F870" s="2073"/>
      <c r="G870" s="2073"/>
    </row>
    <row r="871" spans="4:7" x14ac:dyDescent="0.2">
      <c r="D871" s="2073"/>
      <c r="F871" s="2073"/>
      <c r="G871" s="2073"/>
    </row>
    <row r="872" spans="4:7" x14ac:dyDescent="0.2">
      <c r="D872" s="2073"/>
      <c r="F872" s="2073"/>
      <c r="G872" s="2073"/>
    </row>
    <row r="873" spans="4:7" x14ac:dyDescent="0.2">
      <c r="D873" s="2073"/>
      <c r="F873" s="2073"/>
      <c r="G873" s="2073"/>
    </row>
    <row r="874" spans="4:7" x14ac:dyDescent="0.2">
      <c r="D874" s="2073"/>
      <c r="F874" s="2073"/>
      <c r="G874" s="2073"/>
    </row>
    <row r="875" spans="4:7" x14ac:dyDescent="0.2">
      <c r="D875" s="2073"/>
      <c r="F875" s="2073"/>
      <c r="G875" s="2073"/>
    </row>
    <row r="876" spans="4:7" x14ac:dyDescent="0.2">
      <c r="D876" s="2073"/>
      <c r="F876" s="2073"/>
      <c r="G876" s="2073"/>
    </row>
    <row r="877" spans="4:7" x14ac:dyDescent="0.2">
      <c r="D877" s="2073"/>
      <c r="F877" s="2073"/>
      <c r="G877" s="2073"/>
    </row>
    <row r="878" spans="4:7" x14ac:dyDescent="0.2">
      <c r="D878" s="2073"/>
      <c r="F878" s="2073"/>
      <c r="G878" s="2073"/>
    </row>
    <row r="879" spans="4:7" x14ac:dyDescent="0.2">
      <c r="D879" s="2073"/>
      <c r="F879" s="2073"/>
      <c r="G879" s="2073"/>
    </row>
    <row r="880" spans="4:7" x14ac:dyDescent="0.2">
      <c r="D880" s="2073"/>
      <c r="F880" s="2073"/>
      <c r="G880" s="2073"/>
    </row>
    <row r="881" spans="4:7" x14ac:dyDescent="0.2">
      <c r="D881" s="2073"/>
      <c r="F881" s="2073"/>
      <c r="G881" s="2073"/>
    </row>
    <row r="882" spans="4:7" x14ac:dyDescent="0.2">
      <c r="D882" s="2073"/>
      <c r="F882" s="2073"/>
      <c r="G882" s="2073"/>
    </row>
    <row r="883" spans="4:7" x14ac:dyDescent="0.2">
      <c r="D883" s="2073"/>
      <c r="F883" s="2073"/>
      <c r="G883" s="2073"/>
    </row>
    <row r="884" spans="4:7" x14ac:dyDescent="0.2">
      <c r="D884" s="2073"/>
      <c r="F884" s="2073"/>
      <c r="G884" s="2073"/>
    </row>
    <row r="885" spans="4:7" x14ac:dyDescent="0.2">
      <c r="D885" s="2073"/>
      <c r="F885" s="2073"/>
      <c r="G885" s="2073"/>
    </row>
    <row r="886" spans="4:7" x14ac:dyDescent="0.2">
      <c r="D886" s="2073"/>
      <c r="F886" s="2073"/>
      <c r="G886" s="2073"/>
    </row>
    <row r="887" spans="4:7" x14ac:dyDescent="0.2">
      <c r="D887" s="2073"/>
      <c r="F887" s="2073"/>
      <c r="G887" s="2073"/>
    </row>
    <row r="888" spans="4:7" x14ac:dyDescent="0.2">
      <c r="D888" s="2073"/>
      <c r="F888" s="2073"/>
      <c r="G888" s="2073"/>
    </row>
    <row r="889" spans="4:7" x14ac:dyDescent="0.2">
      <c r="D889" s="2073"/>
      <c r="F889" s="2073"/>
      <c r="G889" s="2073"/>
    </row>
    <row r="890" spans="4:7" x14ac:dyDescent="0.2">
      <c r="D890" s="2073"/>
      <c r="F890" s="2073"/>
      <c r="G890" s="2073"/>
    </row>
    <row r="891" spans="4:7" x14ac:dyDescent="0.2">
      <c r="D891" s="2073"/>
      <c r="F891" s="2073"/>
      <c r="G891" s="2073"/>
    </row>
    <row r="892" spans="4:7" x14ac:dyDescent="0.2">
      <c r="D892" s="2073"/>
      <c r="F892" s="2073"/>
      <c r="G892" s="2073"/>
    </row>
    <row r="893" spans="4:7" x14ac:dyDescent="0.2">
      <c r="D893" s="2073"/>
      <c r="F893" s="2073"/>
      <c r="G893" s="2073"/>
    </row>
    <row r="894" spans="4:7" x14ac:dyDescent="0.2">
      <c r="D894" s="2073"/>
      <c r="F894" s="2073"/>
      <c r="G894" s="2073"/>
    </row>
    <row r="895" spans="4:7" x14ac:dyDescent="0.2">
      <c r="D895" s="2073"/>
      <c r="F895" s="2073"/>
      <c r="G895" s="2073"/>
    </row>
    <row r="896" spans="4:7" x14ac:dyDescent="0.2">
      <c r="D896" s="2073"/>
      <c r="F896" s="2073"/>
      <c r="G896" s="2073"/>
    </row>
    <row r="897" spans="4:7" x14ac:dyDescent="0.2">
      <c r="D897" s="2073"/>
      <c r="F897" s="2073"/>
      <c r="G897" s="2073"/>
    </row>
    <row r="898" spans="4:7" x14ac:dyDescent="0.2">
      <c r="D898" s="2073"/>
      <c r="F898" s="2073"/>
      <c r="G898" s="2073"/>
    </row>
    <row r="899" spans="4:7" x14ac:dyDescent="0.2">
      <c r="D899" s="2073"/>
      <c r="F899" s="2073"/>
      <c r="G899" s="2073"/>
    </row>
    <row r="900" spans="4:7" x14ac:dyDescent="0.2">
      <c r="D900" s="2073"/>
      <c r="F900" s="2073"/>
      <c r="G900" s="2073"/>
    </row>
    <row r="901" spans="4:7" x14ac:dyDescent="0.2">
      <c r="D901" s="2073"/>
      <c r="F901" s="2073"/>
      <c r="G901" s="2073"/>
    </row>
    <row r="902" spans="4:7" x14ac:dyDescent="0.2">
      <c r="D902" s="2073"/>
      <c r="F902" s="2073"/>
      <c r="G902" s="2073"/>
    </row>
    <row r="903" spans="4:7" x14ac:dyDescent="0.2">
      <c r="D903" s="2073"/>
      <c r="F903" s="2073"/>
      <c r="G903" s="2073"/>
    </row>
    <row r="904" spans="4:7" x14ac:dyDescent="0.2">
      <c r="D904" s="2073"/>
      <c r="F904" s="2073"/>
      <c r="G904" s="2073"/>
    </row>
    <row r="905" spans="4:7" x14ac:dyDescent="0.2">
      <c r="D905" s="2073"/>
      <c r="F905" s="2073"/>
      <c r="G905" s="2073"/>
    </row>
    <row r="906" spans="4:7" x14ac:dyDescent="0.2">
      <c r="D906" s="2073"/>
      <c r="F906" s="2073"/>
      <c r="G906" s="2073"/>
    </row>
    <row r="907" spans="4:7" x14ac:dyDescent="0.2">
      <c r="D907" s="2073"/>
      <c r="F907" s="2073"/>
      <c r="G907" s="2073"/>
    </row>
    <row r="908" spans="4:7" x14ac:dyDescent="0.2">
      <c r="D908" s="2073"/>
      <c r="F908" s="2073"/>
      <c r="G908" s="2073"/>
    </row>
    <row r="909" spans="4:7" x14ac:dyDescent="0.2">
      <c r="D909" s="2073"/>
      <c r="F909" s="2073"/>
      <c r="G909" s="2073"/>
    </row>
    <row r="910" spans="4:7" x14ac:dyDescent="0.2">
      <c r="D910" s="2073"/>
      <c r="F910" s="2073"/>
      <c r="G910" s="2073"/>
    </row>
    <row r="911" spans="4:7" x14ac:dyDescent="0.2">
      <c r="D911" s="2073"/>
      <c r="F911" s="2073"/>
      <c r="G911" s="2073"/>
    </row>
    <row r="912" spans="4:7" x14ac:dyDescent="0.2">
      <c r="D912" s="2073"/>
      <c r="F912" s="2073"/>
      <c r="G912" s="2073"/>
    </row>
    <row r="913" spans="4:7" x14ac:dyDescent="0.2">
      <c r="D913" s="2073"/>
      <c r="F913" s="2073"/>
      <c r="G913" s="2073"/>
    </row>
    <row r="914" spans="4:7" x14ac:dyDescent="0.2">
      <c r="D914" s="2073"/>
      <c r="F914" s="2073"/>
      <c r="G914" s="2073"/>
    </row>
    <row r="915" spans="4:7" x14ac:dyDescent="0.2">
      <c r="D915" s="2073"/>
      <c r="F915" s="2073"/>
      <c r="G915" s="2073"/>
    </row>
    <row r="916" spans="4:7" x14ac:dyDescent="0.2">
      <c r="D916" s="2073"/>
      <c r="F916" s="2073"/>
      <c r="G916" s="2073"/>
    </row>
    <row r="917" spans="4:7" x14ac:dyDescent="0.2">
      <c r="D917" s="2073"/>
      <c r="F917" s="2073"/>
      <c r="G917" s="2073"/>
    </row>
    <row r="918" spans="4:7" x14ac:dyDescent="0.2">
      <c r="D918" s="2073"/>
      <c r="F918" s="2073"/>
      <c r="G918" s="2073"/>
    </row>
    <row r="919" spans="4:7" x14ac:dyDescent="0.2">
      <c r="D919" s="2073"/>
      <c r="F919" s="2073"/>
      <c r="G919" s="2073"/>
    </row>
    <row r="920" spans="4:7" x14ac:dyDescent="0.2">
      <c r="D920" s="2073"/>
      <c r="F920" s="2073"/>
      <c r="G920" s="2073"/>
    </row>
    <row r="921" spans="4:7" x14ac:dyDescent="0.2">
      <c r="D921" s="2073"/>
      <c r="F921" s="2073"/>
      <c r="G921" s="2073"/>
    </row>
    <row r="922" spans="4:7" x14ac:dyDescent="0.2">
      <c r="D922" s="2073"/>
      <c r="F922" s="2073"/>
      <c r="G922" s="2073"/>
    </row>
    <row r="923" spans="4:7" x14ac:dyDescent="0.2">
      <c r="D923" s="2073"/>
      <c r="F923" s="2073"/>
      <c r="G923" s="2073"/>
    </row>
    <row r="924" spans="4:7" x14ac:dyDescent="0.2">
      <c r="D924" s="2073"/>
      <c r="F924" s="2073"/>
      <c r="G924" s="2073"/>
    </row>
    <row r="925" spans="4:7" x14ac:dyDescent="0.2">
      <c r="D925" s="2073"/>
      <c r="F925" s="2073"/>
      <c r="G925" s="2073"/>
    </row>
    <row r="926" spans="4:7" x14ac:dyDescent="0.2">
      <c r="D926" s="2073"/>
      <c r="F926" s="2073"/>
      <c r="G926" s="2073"/>
    </row>
    <row r="927" spans="4:7" x14ac:dyDescent="0.2">
      <c r="D927" s="2073"/>
      <c r="F927" s="2073"/>
      <c r="G927" s="2073"/>
    </row>
    <row r="928" spans="4:7" x14ac:dyDescent="0.2">
      <c r="D928" s="2073"/>
      <c r="F928" s="2073"/>
      <c r="G928" s="2073"/>
    </row>
    <row r="929" spans="4:7" x14ac:dyDescent="0.2">
      <c r="D929" s="2073"/>
      <c r="F929" s="2073"/>
      <c r="G929" s="2073"/>
    </row>
    <row r="930" spans="4:7" x14ac:dyDescent="0.2">
      <c r="D930" s="2073"/>
      <c r="F930" s="2073"/>
      <c r="G930" s="2073"/>
    </row>
    <row r="931" spans="4:7" x14ac:dyDescent="0.2">
      <c r="D931" s="2073"/>
      <c r="F931" s="2073"/>
      <c r="G931" s="2073"/>
    </row>
    <row r="932" spans="4:7" x14ac:dyDescent="0.2">
      <c r="D932" s="2073"/>
      <c r="F932" s="2073"/>
      <c r="G932" s="2073"/>
    </row>
    <row r="933" spans="4:7" x14ac:dyDescent="0.2">
      <c r="D933" s="2073"/>
      <c r="F933" s="2073"/>
      <c r="G933" s="2073"/>
    </row>
    <row r="934" spans="4:7" x14ac:dyDescent="0.2">
      <c r="D934" s="2073"/>
      <c r="F934" s="2073"/>
      <c r="G934" s="2073"/>
    </row>
    <row r="935" spans="4:7" x14ac:dyDescent="0.2">
      <c r="D935" s="2073"/>
      <c r="F935" s="2073"/>
      <c r="G935" s="2073"/>
    </row>
    <row r="936" spans="4:7" x14ac:dyDescent="0.2">
      <c r="D936" s="2073"/>
      <c r="F936" s="2073"/>
      <c r="G936" s="2073"/>
    </row>
    <row r="937" spans="4:7" x14ac:dyDescent="0.2">
      <c r="D937" s="2073"/>
      <c r="F937" s="2073"/>
      <c r="G937" s="2073"/>
    </row>
    <row r="938" spans="4:7" x14ac:dyDescent="0.2">
      <c r="D938" s="2073"/>
      <c r="F938" s="2073"/>
      <c r="G938" s="2073"/>
    </row>
    <row r="939" spans="4:7" x14ac:dyDescent="0.2">
      <c r="D939" s="2073"/>
      <c r="F939" s="2073"/>
      <c r="G939" s="2073"/>
    </row>
    <row r="940" spans="4:7" x14ac:dyDescent="0.2">
      <c r="D940" s="2073"/>
      <c r="F940" s="2073"/>
      <c r="G940" s="2073"/>
    </row>
    <row r="941" spans="4:7" x14ac:dyDescent="0.2">
      <c r="D941" s="2073"/>
      <c r="F941" s="2073"/>
      <c r="G941" s="2073"/>
    </row>
    <row r="942" spans="4:7" x14ac:dyDescent="0.2">
      <c r="D942" s="2073"/>
      <c r="F942" s="2073"/>
      <c r="G942" s="2073"/>
    </row>
    <row r="943" spans="4:7" x14ac:dyDescent="0.2">
      <c r="D943" s="2073"/>
      <c r="F943" s="2073"/>
      <c r="G943" s="2073"/>
    </row>
    <row r="944" spans="4:7" x14ac:dyDescent="0.2">
      <c r="D944" s="2073"/>
      <c r="F944" s="2073"/>
      <c r="G944" s="2073"/>
    </row>
    <row r="945" spans="4:7" x14ac:dyDescent="0.2">
      <c r="D945" s="2073"/>
      <c r="F945" s="2073"/>
      <c r="G945" s="2073"/>
    </row>
    <row r="946" spans="4:7" x14ac:dyDescent="0.2">
      <c r="D946" s="2073"/>
      <c r="F946" s="2073"/>
      <c r="G946" s="2073"/>
    </row>
    <row r="947" spans="4:7" x14ac:dyDescent="0.2">
      <c r="D947" s="2073"/>
      <c r="F947" s="2073"/>
      <c r="G947" s="2073"/>
    </row>
    <row r="948" spans="4:7" x14ac:dyDescent="0.2">
      <c r="D948" s="2073"/>
      <c r="F948" s="2073"/>
      <c r="G948" s="2073"/>
    </row>
    <row r="949" spans="4:7" x14ac:dyDescent="0.2">
      <c r="D949" s="2073"/>
      <c r="F949" s="2073"/>
      <c r="G949" s="2073"/>
    </row>
    <row r="950" spans="4:7" x14ac:dyDescent="0.2">
      <c r="D950" s="2073"/>
      <c r="F950" s="2073"/>
      <c r="G950" s="2073"/>
    </row>
    <row r="951" spans="4:7" x14ac:dyDescent="0.2">
      <c r="D951" s="2073"/>
      <c r="F951" s="2073"/>
      <c r="G951" s="2073"/>
    </row>
    <row r="952" spans="4:7" x14ac:dyDescent="0.2">
      <c r="D952" s="2073"/>
      <c r="F952" s="2073"/>
      <c r="G952" s="2073"/>
    </row>
    <row r="953" spans="4:7" x14ac:dyDescent="0.2">
      <c r="D953" s="2073"/>
      <c r="F953" s="2073"/>
      <c r="G953" s="2073"/>
    </row>
    <row r="954" spans="4:7" x14ac:dyDescent="0.2">
      <c r="D954" s="2073"/>
      <c r="F954" s="2073"/>
      <c r="G954" s="2073"/>
    </row>
    <row r="955" spans="4:7" x14ac:dyDescent="0.2">
      <c r="D955" s="2073"/>
      <c r="F955" s="2073"/>
      <c r="G955" s="2073"/>
    </row>
    <row r="956" spans="4:7" x14ac:dyDescent="0.2">
      <c r="D956" s="2073"/>
      <c r="F956" s="2073"/>
      <c r="G956" s="2073"/>
    </row>
    <row r="957" spans="4:7" x14ac:dyDescent="0.2">
      <c r="D957" s="2073"/>
      <c r="F957" s="2073"/>
      <c r="G957" s="2073"/>
    </row>
    <row r="958" spans="4:7" x14ac:dyDescent="0.2">
      <c r="D958" s="2073"/>
      <c r="F958" s="2073"/>
      <c r="G958" s="2073"/>
    </row>
    <row r="959" spans="4:7" x14ac:dyDescent="0.2">
      <c r="D959" s="2073"/>
      <c r="F959" s="2073"/>
      <c r="G959" s="2073"/>
    </row>
    <row r="960" spans="4:7" x14ac:dyDescent="0.2">
      <c r="D960" s="2073"/>
      <c r="F960" s="2073"/>
      <c r="G960" s="2073"/>
    </row>
    <row r="961" spans="4:7" x14ac:dyDescent="0.2">
      <c r="D961" s="2073"/>
      <c r="F961" s="2073"/>
      <c r="G961" s="2073"/>
    </row>
    <row r="962" spans="4:7" x14ac:dyDescent="0.2">
      <c r="D962" s="2073"/>
      <c r="F962" s="2073"/>
      <c r="G962" s="2073"/>
    </row>
    <row r="963" spans="4:7" x14ac:dyDescent="0.2">
      <c r="D963" s="2073"/>
      <c r="F963" s="2073"/>
      <c r="G963" s="2073"/>
    </row>
    <row r="964" spans="4:7" x14ac:dyDescent="0.2">
      <c r="D964" s="2073"/>
      <c r="F964" s="2073"/>
      <c r="G964" s="2073"/>
    </row>
    <row r="965" spans="4:7" x14ac:dyDescent="0.2">
      <c r="D965" s="2073"/>
      <c r="F965" s="2073"/>
      <c r="G965" s="2073"/>
    </row>
    <row r="966" spans="4:7" x14ac:dyDescent="0.2">
      <c r="D966" s="2073"/>
      <c r="F966" s="2073"/>
      <c r="G966" s="2073"/>
    </row>
    <row r="967" spans="4:7" x14ac:dyDescent="0.2">
      <c r="D967" s="2073"/>
      <c r="F967" s="2073"/>
      <c r="G967" s="2073"/>
    </row>
    <row r="968" spans="4:7" x14ac:dyDescent="0.2">
      <c r="D968" s="2073"/>
      <c r="F968" s="2073"/>
      <c r="G968" s="2073"/>
    </row>
    <row r="969" spans="4:7" x14ac:dyDescent="0.2">
      <c r="D969" s="2073"/>
      <c r="F969" s="2073"/>
      <c r="G969" s="2073"/>
    </row>
    <row r="970" spans="4:7" x14ac:dyDescent="0.2">
      <c r="D970" s="2073"/>
      <c r="F970" s="2073"/>
      <c r="G970" s="2073"/>
    </row>
    <row r="971" spans="4:7" x14ac:dyDescent="0.2">
      <c r="D971" s="2073"/>
      <c r="F971" s="2073"/>
      <c r="G971" s="2073"/>
    </row>
    <row r="972" spans="4:7" x14ac:dyDescent="0.2">
      <c r="D972" s="2073"/>
      <c r="F972" s="2073"/>
      <c r="G972" s="2073"/>
    </row>
    <row r="973" spans="4:7" x14ac:dyDescent="0.2">
      <c r="D973" s="2073"/>
      <c r="F973" s="2073"/>
      <c r="G973" s="2073"/>
    </row>
    <row r="974" spans="4:7" x14ac:dyDescent="0.2">
      <c r="D974" s="2073"/>
      <c r="F974" s="2073"/>
      <c r="G974" s="2073"/>
    </row>
    <row r="975" spans="4:7" x14ac:dyDescent="0.2">
      <c r="D975" s="2073"/>
      <c r="F975" s="2073"/>
      <c r="G975" s="2073"/>
    </row>
    <row r="976" spans="4:7" x14ac:dyDescent="0.2">
      <c r="D976" s="2073"/>
      <c r="F976" s="2073"/>
      <c r="G976" s="2073"/>
    </row>
    <row r="977" spans="4:7" x14ac:dyDescent="0.2">
      <c r="D977" s="2073"/>
      <c r="F977" s="2073"/>
      <c r="G977" s="2073"/>
    </row>
    <row r="978" spans="4:7" x14ac:dyDescent="0.2">
      <c r="D978" s="2073"/>
      <c r="F978" s="2073"/>
      <c r="G978" s="2073"/>
    </row>
    <row r="979" spans="4:7" x14ac:dyDescent="0.2">
      <c r="D979" s="2073"/>
      <c r="F979" s="2073"/>
      <c r="G979" s="2073"/>
    </row>
    <row r="980" spans="4:7" x14ac:dyDescent="0.2">
      <c r="D980" s="2073"/>
      <c r="F980" s="2073"/>
      <c r="G980" s="2073"/>
    </row>
    <row r="981" spans="4:7" x14ac:dyDescent="0.2">
      <c r="D981" s="2073"/>
      <c r="F981" s="2073"/>
      <c r="G981" s="2073"/>
    </row>
    <row r="982" spans="4:7" x14ac:dyDescent="0.2">
      <c r="D982" s="2073"/>
      <c r="F982" s="2073"/>
      <c r="G982" s="2073"/>
    </row>
    <row r="983" spans="4:7" x14ac:dyDescent="0.2">
      <c r="D983" s="2073"/>
      <c r="F983" s="2073"/>
      <c r="G983" s="2073"/>
    </row>
    <row r="984" spans="4:7" x14ac:dyDescent="0.2">
      <c r="D984" s="2073"/>
      <c r="F984" s="2073"/>
      <c r="G984" s="2073"/>
    </row>
    <row r="985" spans="4:7" x14ac:dyDescent="0.2">
      <c r="D985" s="2073"/>
      <c r="F985" s="2073"/>
      <c r="G985" s="2073"/>
    </row>
    <row r="986" spans="4:7" x14ac:dyDescent="0.2">
      <c r="D986" s="2073"/>
      <c r="F986" s="2073"/>
      <c r="G986" s="2073"/>
    </row>
    <row r="987" spans="4:7" x14ac:dyDescent="0.2">
      <c r="D987" s="2073"/>
      <c r="F987" s="2073"/>
      <c r="G987" s="2073"/>
    </row>
    <row r="988" spans="4:7" x14ac:dyDescent="0.2">
      <c r="D988" s="2073"/>
      <c r="F988" s="2073"/>
      <c r="G988" s="2073"/>
    </row>
    <row r="989" spans="4:7" x14ac:dyDescent="0.2">
      <c r="D989" s="2073"/>
      <c r="F989" s="2073"/>
      <c r="G989" s="2073"/>
    </row>
    <row r="990" spans="4:7" x14ac:dyDescent="0.2">
      <c r="D990" s="2073"/>
      <c r="F990" s="2073"/>
      <c r="G990" s="2073"/>
    </row>
    <row r="991" spans="4:7" x14ac:dyDescent="0.2">
      <c r="D991" s="2073"/>
      <c r="F991" s="2073"/>
      <c r="G991" s="2073"/>
    </row>
    <row r="992" spans="4:7" x14ac:dyDescent="0.2">
      <c r="D992" s="2073"/>
      <c r="F992" s="2073"/>
      <c r="G992" s="2073"/>
    </row>
    <row r="993" spans="4:7" x14ac:dyDescent="0.2">
      <c r="D993" s="2073"/>
      <c r="F993" s="2073"/>
      <c r="G993" s="2073"/>
    </row>
    <row r="994" spans="4:7" x14ac:dyDescent="0.2">
      <c r="D994" s="2073"/>
      <c r="F994" s="2073"/>
      <c r="G994" s="2073"/>
    </row>
    <row r="995" spans="4:7" x14ac:dyDescent="0.2">
      <c r="D995" s="2073"/>
      <c r="F995" s="2073"/>
      <c r="G995" s="2073"/>
    </row>
    <row r="996" spans="4:7" x14ac:dyDescent="0.2">
      <c r="D996" s="2073"/>
      <c r="F996" s="2073"/>
      <c r="G996" s="2073"/>
    </row>
    <row r="997" spans="4:7" x14ac:dyDescent="0.2">
      <c r="D997" s="2073"/>
      <c r="F997" s="2073"/>
      <c r="G997" s="2073"/>
    </row>
    <row r="998" spans="4:7" x14ac:dyDescent="0.2">
      <c r="D998" s="2073"/>
      <c r="F998" s="2073"/>
      <c r="G998" s="2073"/>
    </row>
    <row r="999" spans="4:7" x14ac:dyDescent="0.2">
      <c r="D999" s="2073"/>
      <c r="F999" s="2073"/>
      <c r="G999" s="2073"/>
    </row>
    <row r="1000" spans="4:7" x14ac:dyDescent="0.2">
      <c r="D1000" s="2073"/>
      <c r="F1000" s="2073"/>
      <c r="G1000" s="2073"/>
    </row>
    <row r="1001" spans="4:7" x14ac:dyDescent="0.2">
      <c r="D1001" s="2073"/>
      <c r="F1001" s="2073"/>
      <c r="G1001" s="2073"/>
    </row>
    <row r="1002" spans="4:7" x14ac:dyDescent="0.2">
      <c r="D1002" s="2073"/>
      <c r="F1002" s="2073"/>
      <c r="G1002" s="2073"/>
    </row>
    <row r="1003" spans="4:7" x14ac:dyDescent="0.2">
      <c r="D1003" s="2073"/>
      <c r="F1003" s="2073"/>
      <c r="G1003" s="2073"/>
    </row>
    <row r="1004" spans="4:7" x14ac:dyDescent="0.2">
      <c r="D1004" s="2073"/>
      <c r="F1004" s="2073"/>
      <c r="G1004" s="2073"/>
    </row>
    <row r="1005" spans="4:7" x14ac:dyDescent="0.2">
      <c r="D1005" s="2073"/>
      <c r="F1005" s="2073"/>
      <c r="G1005" s="2073"/>
    </row>
    <row r="1006" spans="4:7" x14ac:dyDescent="0.2">
      <c r="D1006" s="2073"/>
      <c r="F1006" s="2073"/>
      <c r="G1006" s="2073"/>
    </row>
    <row r="1007" spans="4:7" x14ac:dyDescent="0.2">
      <c r="D1007" s="2073"/>
      <c r="F1007" s="2073"/>
      <c r="G1007" s="2073"/>
    </row>
    <row r="1008" spans="4:7" x14ac:dyDescent="0.2">
      <c r="D1008" s="2073"/>
      <c r="F1008" s="2073"/>
      <c r="G1008" s="2073"/>
    </row>
    <row r="1009" spans="4:7" x14ac:dyDescent="0.2">
      <c r="D1009" s="2073"/>
      <c r="F1009" s="2073"/>
      <c r="G1009" s="2073"/>
    </row>
    <row r="1010" spans="4:7" x14ac:dyDescent="0.2">
      <c r="D1010" s="2073"/>
      <c r="F1010" s="2073"/>
      <c r="G1010" s="2073"/>
    </row>
    <row r="1011" spans="4:7" x14ac:dyDescent="0.2">
      <c r="D1011" s="2073"/>
      <c r="F1011" s="2073"/>
      <c r="G1011" s="2073"/>
    </row>
    <row r="1012" spans="4:7" x14ac:dyDescent="0.2">
      <c r="D1012" s="2073"/>
      <c r="F1012" s="2073"/>
      <c r="G1012" s="2073"/>
    </row>
    <row r="1013" spans="4:7" x14ac:dyDescent="0.2">
      <c r="D1013" s="2073"/>
      <c r="F1013" s="2073"/>
      <c r="G1013" s="2073"/>
    </row>
    <row r="1014" spans="4:7" x14ac:dyDescent="0.2">
      <c r="D1014" s="2073"/>
      <c r="F1014" s="2073"/>
      <c r="G1014" s="2073"/>
    </row>
    <row r="1015" spans="4:7" x14ac:dyDescent="0.2">
      <c r="D1015" s="2073"/>
      <c r="F1015" s="2073"/>
      <c r="G1015" s="2073"/>
    </row>
    <row r="1016" spans="4:7" x14ac:dyDescent="0.2">
      <c r="D1016" s="2073"/>
      <c r="F1016" s="2073"/>
      <c r="G1016" s="2073"/>
    </row>
    <row r="1017" spans="4:7" x14ac:dyDescent="0.2">
      <c r="D1017" s="2073"/>
      <c r="F1017" s="2073"/>
      <c r="G1017" s="2073"/>
    </row>
    <row r="1018" spans="4:7" x14ac:dyDescent="0.2">
      <c r="D1018" s="2073"/>
      <c r="F1018" s="2073"/>
      <c r="G1018" s="2073"/>
    </row>
    <row r="1019" spans="4:7" x14ac:dyDescent="0.2">
      <c r="D1019" s="2073"/>
      <c r="F1019" s="2073"/>
      <c r="G1019" s="2073"/>
    </row>
    <row r="1020" spans="4:7" x14ac:dyDescent="0.2">
      <c r="D1020" s="2073"/>
      <c r="F1020" s="2073"/>
      <c r="G1020" s="2073"/>
    </row>
    <row r="1021" spans="4:7" x14ac:dyDescent="0.2">
      <c r="D1021" s="2073"/>
      <c r="F1021" s="2073"/>
      <c r="G1021" s="2073"/>
    </row>
    <row r="1022" spans="4:7" x14ac:dyDescent="0.2">
      <c r="D1022" s="2073"/>
      <c r="F1022" s="2073"/>
      <c r="G1022" s="2073"/>
    </row>
    <row r="1023" spans="4:7" x14ac:dyDescent="0.2">
      <c r="D1023" s="2073"/>
      <c r="F1023" s="2073"/>
      <c r="G1023" s="2073"/>
    </row>
    <row r="1024" spans="4:7" x14ac:dyDescent="0.2">
      <c r="D1024" s="2073"/>
      <c r="F1024" s="2073"/>
      <c r="G1024" s="2073"/>
    </row>
    <row r="1025" spans="4:7" x14ac:dyDescent="0.2">
      <c r="D1025" s="2073"/>
      <c r="F1025" s="2073"/>
      <c r="G1025" s="2073"/>
    </row>
    <row r="1026" spans="4:7" x14ac:dyDescent="0.2">
      <c r="D1026" s="2073"/>
      <c r="F1026" s="2073"/>
      <c r="G1026" s="2073"/>
    </row>
    <row r="1027" spans="4:7" x14ac:dyDescent="0.2">
      <c r="D1027" s="2073"/>
      <c r="F1027" s="2073"/>
      <c r="G1027" s="2073"/>
    </row>
    <row r="1028" spans="4:7" x14ac:dyDescent="0.2">
      <c r="D1028" s="2073"/>
      <c r="F1028" s="2073"/>
      <c r="G1028" s="2073"/>
    </row>
    <row r="1029" spans="4:7" x14ac:dyDescent="0.2">
      <c r="D1029" s="2073"/>
      <c r="F1029" s="2073"/>
      <c r="G1029" s="2073"/>
    </row>
    <row r="1030" spans="4:7" x14ac:dyDescent="0.2">
      <c r="D1030" s="2073"/>
      <c r="F1030" s="2073"/>
      <c r="G1030" s="2073"/>
    </row>
    <row r="1031" spans="4:7" x14ac:dyDescent="0.2">
      <c r="D1031" s="2073"/>
      <c r="F1031" s="2073"/>
      <c r="G1031" s="2073"/>
    </row>
    <row r="1032" spans="4:7" x14ac:dyDescent="0.2">
      <c r="D1032" s="2073"/>
      <c r="F1032" s="2073"/>
      <c r="G1032" s="2073"/>
    </row>
    <row r="1033" spans="4:7" x14ac:dyDescent="0.2">
      <c r="D1033" s="2073"/>
      <c r="F1033" s="2073"/>
      <c r="G1033" s="2073"/>
    </row>
    <row r="1034" spans="4:7" x14ac:dyDescent="0.2">
      <c r="D1034" s="2073"/>
      <c r="F1034" s="2073"/>
      <c r="G1034" s="2073"/>
    </row>
    <row r="1035" spans="4:7" x14ac:dyDescent="0.2">
      <c r="D1035" s="2073"/>
      <c r="F1035" s="2073"/>
      <c r="G1035" s="2073"/>
    </row>
    <row r="1036" spans="4:7" x14ac:dyDescent="0.2">
      <c r="D1036" s="2073"/>
      <c r="F1036" s="2073"/>
      <c r="G1036" s="2073"/>
    </row>
    <row r="1037" spans="4:7" x14ac:dyDescent="0.2">
      <c r="D1037" s="2073"/>
      <c r="F1037" s="2073"/>
      <c r="G1037" s="2073"/>
    </row>
    <row r="1038" spans="4:7" x14ac:dyDescent="0.2">
      <c r="D1038" s="2073"/>
      <c r="F1038" s="2073"/>
      <c r="G1038" s="2073"/>
    </row>
    <row r="1039" spans="4:7" x14ac:dyDescent="0.2">
      <c r="D1039" s="2073"/>
      <c r="F1039" s="2073"/>
      <c r="G1039" s="2073"/>
    </row>
    <row r="1040" spans="4:7" x14ac:dyDescent="0.2">
      <c r="D1040" s="2073"/>
      <c r="F1040" s="2073"/>
      <c r="G1040" s="2073"/>
    </row>
    <row r="1041" spans="4:7" x14ac:dyDescent="0.2">
      <c r="D1041" s="2073"/>
      <c r="F1041" s="2073"/>
      <c r="G1041" s="2073"/>
    </row>
    <row r="1042" spans="4:7" x14ac:dyDescent="0.2">
      <c r="D1042" s="2073"/>
      <c r="F1042" s="2073"/>
      <c r="G1042" s="2073"/>
    </row>
    <row r="1043" spans="4:7" x14ac:dyDescent="0.2">
      <c r="D1043" s="2073"/>
      <c r="F1043" s="2073"/>
      <c r="G1043" s="2073"/>
    </row>
    <row r="1044" spans="4:7" x14ac:dyDescent="0.2">
      <c r="D1044" s="2073"/>
      <c r="F1044" s="2073"/>
      <c r="G1044" s="2073"/>
    </row>
    <row r="1045" spans="4:7" x14ac:dyDescent="0.2">
      <c r="D1045" s="2073"/>
      <c r="F1045" s="2073"/>
      <c r="G1045" s="2073"/>
    </row>
    <row r="1046" spans="4:7" x14ac:dyDescent="0.2">
      <c r="D1046" s="2073"/>
      <c r="F1046" s="2073"/>
      <c r="G1046" s="2073"/>
    </row>
    <row r="1047" spans="4:7" x14ac:dyDescent="0.2">
      <c r="D1047" s="2073"/>
      <c r="F1047" s="2073"/>
      <c r="G1047" s="2073"/>
    </row>
    <row r="1048" spans="4:7" x14ac:dyDescent="0.2">
      <c r="D1048" s="2073"/>
      <c r="F1048" s="2073"/>
      <c r="G1048" s="2073"/>
    </row>
    <row r="1049" spans="4:7" x14ac:dyDescent="0.2">
      <c r="D1049" s="2073"/>
      <c r="F1049" s="2073"/>
      <c r="G1049" s="2073"/>
    </row>
    <row r="1050" spans="4:7" x14ac:dyDescent="0.2">
      <c r="D1050" s="2073"/>
      <c r="F1050" s="2073"/>
      <c r="G1050" s="2073"/>
    </row>
    <row r="1051" spans="4:7" x14ac:dyDescent="0.2">
      <c r="D1051" s="2073"/>
      <c r="F1051" s="2073"/>
      <c r="G1051" s="2073"/>
    </row>
    <row r="1052" spans="4:7" x14ac:dyDescent="0.2">
      <c r="D1052" s="2073"/>
      <c r="F1052" s="2073"/>
      <c r="G1052" s="2073"/>
    </row>
    <row r="1053" spans="4:7" x14ac:dyDescent="0.2">
      <c r="D1053" s="2073"/>
      <c r="F1053" s="2073"/>
      <c r="G1053" s="2073"/>
    </row>
    <row r="1054" spans="4:7" x14ac:dyDescent="0.2">
      <c r="D1054" s="2073"/>
      <c r="F1054" s="2073"/>
      <c r="G1054" s="2073"/>
    </row>
    <row r="1055" spans="4:7" x14ac:dyDescent="0.2">
      <c r="D1055" s="2073"/>
      <c r="F1055" s="2073"/>
      <c r="G1055" s="2073"/>
    </row>
    <row r="1056" spans="4:7" x14ac:dyDescent="0.2">
      <c r="D1056" s="2073"/>
      <c r="F1056" s="2073"/>
      <c r="G1056" s="2073"/>
    </row>
    <row r="1057" spans="4:7" x14ac:dyDescent="0.2">
      <c r="D1057" s="2073"/>
      <c r="F1057" s="2073"/>
      <c r="G1057" s="2073"/>
    </row>
    <row r="1058" spans="4:7" x14ac:dyDescent="0.2">
      <c r="D1058" s="2073"/>
      <c r="F1058" s="2073"/>
      <c r="G1058" s="2073"/>
    </row>
    <row r="1059" spans="4:7" x14ac:dyDescent="0.2">
      <c r="D1059" s="2073"/>
      <c r="F1059" s="2073"/>
      <c r="G1059" s="2073"/>
    </row>
    <row r="1060" spans="4:7" x14ac:dyDescent="0.2">
      <c r="D1060" s="2073"/>
      <c r="F1060" s="2073"/>
      <c r="G1060" s="2073"/>
    </row>
    <row r="1061" spans="4:7" x14ac:dyDescent="0.2">
      <c r="D1061" s="2073"/>
      <c r="F1061" s="2073"/>
      <c r="G1061" s="2073"/>
    </row>
    <row r="1062" spans="4:7" x14ac:dyDescent="0.2">
      <c r="D1062" s="2073"/>
      <c r="F1062" s="2073"/>
      <c r="G1062" s="2073"/>
    </row>
    <row r="1063" spans="4:7" x14ac:dyDescent="0.2">
      <c r="D1063" s="2073"/>
      <c r="F1063" s="2073"/>
      <c r="G1063" s="2073"/>
    </row>
    <row r="1064" spans="4:7" x14ac:dyDescent="0.2">
      <c r="D1064" s="2073"/>
      <c r="F1064" s="2073"/>
      <c r="G1064" s="2073"/>
    </row>
    <row r="1065" spans="4:7" x14ac:dyDescent="0.2">
      <c r="D1065" s="2073"/>
      <c r="F1065" s="2073"/>
      <c r="G1065" s="2073"/>
    </row>
    <row r="1066" spans="4:7" x14ac:dyDescent="0.2">
      <c r="D1066" s="2073"/>
      <c r="F1066" s="2073"/>
      <c r="G1066" s="2073"/>
    </row>
    <row r="1067" spans="4:7" x14ac:dyDescent="0.2">
      <c r="D1067" s="2073"/>
      <c r="F1067" s="2073"/>
      <c r="G1067" s="2073"/>
    </row>
    <row r="1068" spans="4:7" x14ac:dyDescent="0.2">
      <c r="D1068" s="2073"/>
      <c r="F1068" s="2073"/>
      <c r="G1068" s="2073"/>
    </row>
    <row r="1069" spans="4:7" x14ac:dyDescent="0.2">
      <c r="D1069" s="2073"/>
      <c r="F1069" s="2073"/>
      <c r="G1069" s="2073"/>
    </row>
    <row r="1070" spans="4:7" x14ac:dyDescent="0.2">
      <c r="D1070" s="2073"/>
      <c r="F1070" s="2073"/>
      <c r="G1070" s="2073"/>
    </row>
    <row r="1071" spans="4:7" x14ac:dyDescent="0.2">
      <c r="D1071" s="2073"/>
      <c r="F1071" s="2073"/>
      <c r="G1071" s="2073"/>
    </row>
    <row r="1072" spans="4:7" x14ac:dyDescent="0.2">
      <c r="D1072" s="2073"/>
      <c r="F1072" s="2073"/>
      <c r="G1072" s="2073"/>
    </row>
    <row r="1073" spans="4:7" x14ac:dyDescent="0.2">
      <c r="D1073" s="2073"/>
      <c r="F1073" s="2073"/>
      <c r="G1073" s="2073"/>
    </row>
    <row r="1074" spans="4:7" x14ac:dyDescent="0.2">
      <c r="D1074" s="2073"/>
      <c r="F1074" s="2073"/>
      <c r="G1074" s="2073"/>
    </row>
    <row r="1075" spans="4:7" x14ac:dyDescent="0.2">
      <c r="D1075" s="2073"/>
      <c r="F1075" s="2073"/>
      <c r="G1075" s="2073"/>
    </row>
    <row r="1076" spans="4:7" x14ac:dyDescent="0.2">
      <c r="D1076" s="2073"/>
      <c r="F1076" s="2073"/>
      <c r="G1076" s="2073"/>
    </row>
    <row r="1077" spans="4:7" x14ac:dyDescent="0.2">
      <c r="D1077" s="2073"/>
      <c r="F1077" s="2073"/>
      <c r="G1077" s="2073"/>
    </row>
    <row r="1078" spans="4:7" x14ac:dyDescent="0.2">
      <c r="D1078" s="2073"/>
      <c r="F1078" s="2073"/>
      <c r="G1078" s="2073"/>
    </row>
    <row r="1079" spans="4:7" x14ac:dyDescent="0.2">
      <c r="D1079" s="2073"/>
      <c r="F1079" s="2073"/>
      <c r="G1079" s="2073"/>
    </row>
    <row r="1080" spans="4:7" x14ac:dyDescent="0.2">
      <c r="D1080" s="2073"/>
      <c r="F1080" s="2073"/>
      <c r="G1080" s="2073"/>
    </row>
    <row r="1081" spans="4:7" x14ac:dyDescent="0.2">
      <c r="D1081" s="2073"/>
      <c r="F1081" s="2073"/>
      <c r="G1081" s="2073"/>
    </row>
    <row r="1082" spans="4:7" x14ac:dyDescent="0.2">
      <c r="D1082" s="2073"/>
      <c r="F1082" s="2073"/>
      <c r="G1082" s="2073"/>
    </row>
    <row r="1083" spans="4:7" x14ac:dyDescent="0.2">
      <c r="D1083" s="2073"/>
      <c r="F1083" s="2073"/>
      <c r="G1083" s="2073"/>
    </row>
    <row r="1084" spans="4:7" x14ac:dyDescent="0.2">
      <c r="D1084" s="2073"/>
      <c r="F1084" s="2073"/>
      <c r="G1084" s="2073"/>
    </row>
    <row r="1085" spans="4:7" x14ac:dyDescent="0.2">
      <c r="D1085" s="2073"/>
      <c r="F1085" s="2073"/>
      <c r="G1085" s="2073"/>
    </row>
    <row r="1086" spans="4:7" x14ac:dyDescent="0.2">
      <c r="D1086" s="2073"/>
      <c r="F1086" s="2073"/>
      <c r="G1086" s="2073"/>
    </row>
    <row r="1087" spans="4:7" x14ac:dyDescent="0.2">
      <c r="D1087" s="2073"/>
      <c r="F1087" s="2073"/>
      <c r="G1087" s="2073"/>
    </row>
    <row r="1088" spans="4:7" x14ac:dyDescent="0.2">
      <c r="D1088" s="2073"/>
      <c r="F1088" s="2073"/>
      <c r="G1088" s="2073"/>
    </row>
    <row r="1089" spans="4:7" x14ac:dyDescent="0.2">
      <c r="D1089" s="2073"/>
      <c r="F1089" s="2073"/>
      <c r="G1089" s="2073"/>
    </row>
    <row r="1090" spans="4:7" x14ac:dyDescent="0.2">
      <c r="D1090" s="2073"/>
      <c r="F1090" s="2073"/>
      <c r="G1090" s="2073"/>
    </row>
    <row r="1091" spans="4:7" x14ac:dyDescent="0.2">
      <c r="D1091" s="2073"/>
      <c r="F1091" s="2073"/>
      <c r="G1091" s="2073"/>
    </row>
    <row r="1092" spans="4:7" x14ac:dyDescent="0.2">
      <c r="D1092" s="2073"/>
      <c r="F1092" s="2073"/>
      <c r="G1092" s="2073"/>
    </row>
    <row r="1093" spans="4:7" x14ac:dyDescent="0.2">
      <c r="D1093" s="2073"/>
      <c r="F1093" s="2073"/>
      <c r="G1093" s="2073"/>
    </row>
    <row r="1094" spans="4:7" x14ac:dyDescent="0.2">
      <c r="D1094" s="2073"/>
      <c r="F1094" s="2073"/>
      <c r="G1094" s="2073"/>
    </row>
    <row r="1095" spans="4:7" x14ac:dyDescent="0.2">
      <c r="D1095" s="2073"/>
      <c r="F1095" s="2073"/>
      <c r="G1095" s="2073"/>
    </row>
    <row r="1096" spans="4:7" x14ac:dyDescent="0.2">
      <c r="D1096" s="2073"/>
      <c r="F1096" s="2073"/>
      <c r="G1096" s="2073"/>
    </row>
    <row r="1097" spans="4:7" x14ac:dyDescent="0.2">
      <c r="D1097" s="2073"/>
      <c r="F1097" s="2073"/>
      <c r="G1097" s="2073"/>
    </row>
    <row r="1098" spans="4:7" x14ac:dyDescent="0.2">
      <c r="D1098" s="2073"/>
      <c r="F1098" s="2073"/>
      <c r="G1098" s="2073"/>
    </row>
    <row r="1099" spans="4:7" x14ac:dyDescent="0.2">
      <c r="D1099" s="2073"/>
      <c r="F1099" s="2073"/>
      <c r="G1099" s="2073"/>
    </row>
    <row r="1100" spans="4:7" x14ac:dyDescent="0.2">
      <c r="D1100" s="2073"/>
      <c r="F1100" s="2073"/>
      <c r="G1100" s="2073"/>
    </row>
    <row r="1101" spans="4:7" x14ac:dyDescent="0.2">
      <c r="D1101" s="2073"/>
      <c r="F1101" s="2073"/>
      <c r="G1101" s="2073"/>
    </row>
    <row r="1102" spans="4:7" x14ac:dyDescent="0.2">
      <c r="D1102" s="2073"/>
      <c r="F1102" s="2073"/>
      <c r="G1102" s="2073"/>
    </row>
    <row r="1103" spans="4:7" x14ac:dyDescent="0.2">
      <c r="D1103" s="2073"/>
      <c r="F1103" s="2073"/>
      <c r="G1103" s="2073"/>
    </row>
    <row r="1104" spans="4:7" x14ac:dyDescent="0.2">
      <c r="D1104" s="2073"/>
      <c r="F1104" s="2073"/>
      <c r="G1104" s="2073"/>
    </row>
    <row r="1105" spans="4:7" x14ac:dyDescent="0.2">
      <c r="D1105" s="2073"/>
      <c r="F1105" s="2073"/>
      <c r="G1105" s="2073"/>
    </row>
    <row r="1106" spans="4:7" x14ac:dyDescent="0.2">
      <c r="D1106" s="2073"/>
      <c r="F1106" s="2073"/>
      <c r="G1106" s="2073"/>
    </row>
    <row r="1107" spans="4:7" x14ac:dyDescent="0.2">
      <c r="D1107" s="2073"/>
      <c r="F1107" s="2073"/>
      <c r="G1107" s="2073"/>
    </row>
    <row r="1108" spans="4:7" x14ac:dyDescent="0.2">
      <c r="D1108" s="2073"/>
      <c r="F1108" s="2073"/>
      <c r="G1108" s="2073"/>
    </row>
    <row r="1109" spans="4:7" x14ac:dyDescent="0.2">
      <c r="D1109" s="2073"/>
      <c r="F1109" s="2073"/>
      <c r="G1109" s="2073"/>
    </row>
    <row r="1110" spans="4:7" x14ac:dyDescent="0.2">
      <c r="D1110" s="2073"/>
      <c r="F1110" s="2073"/>
      <c r="G1110" s="2073"/>
    </row>
    <row r="1111" spans="4:7" x14ac:dyDescent="0.2">
      <c r="D1111" s="2073"/>
      <c r="F1111" s="2073"/>
      <c r="G1111" s="2073"/>
    </row>
    <row r="1112" spans="4:7" x14ac:dyDescent="0.2">
      <c r="D1112" s="2073"/>
      <c r="F1112" s="2073"/>
      <c r="G1112" s="2073"/>
    </row>
    <row r="1113" spans="4:7" x14ac:dyDescent="0.2">
      <c r="D1113" s="2073"/>
      <c r="F1113" s="2073"/>
      <c r="G1113" s="2073"/>
    </row>
    <row r="1114" spans="4:7" x14ac:dyDescent="0.2">
      <c r="D1114" s="2073"/>
      <c r="F1114" s="2073"/>
      <c r="G1114" s="2073"/>
    </row>
    <row r="1115" spans="4:7" x14ac:dyDescent="0.2">
      <c r="D1115" s="2073"/>
      <c r="F1115" s="2073"/>
      <c r="G1115" s="2073"/>
    </row>
    <row r="1116" spans="4:7" x14ac:dyDescent="0.2">
      <c r="D1116" s="2073"/>
      <c r="F1116" s="2073"/>
      <c r="G1116" s="2073"/>
    </row>
    <row r="1117" spans="4:7" x14ac:dyDescent="0.2">
      <c r="D1117" s="2073"/>
      <c r="F1117" s="2073"/>
      <c r="G1117" s="2073"/>
    </row>
    <row r="1118" spans="4:7" x14ac:dyDescent="0.2">
      <c r="D1118" s="2073"/>
      <c r="F1118" s="2073"/>
      <c r="G1118" s="2073"/>
    </row>
    <row r="1119" spans="4:7" x14ac:dyDescent="0.2">
      <c r="D1119" s="2073"/>
      <c r="F1119" s="2073"/>
      <c r="G1119" s="2073"/>
    </row>
    <row r="1120" spans="4:7" x14ac:dyDescent="0.2">
      <c r="D1120" s="2073"/>
      <c r="F1120" s="2073"/>
      <c r="G1120" s="2073"/>
    </row>
    <row r="1121" spans="4:7" x14ac:dyDescent="0.2">
      <c r="D1121" s="2073"/>
      <c r="F1121" s="2073"/>
      <c r="G1121" s="2073"/>
    </row>
    <row r="1122" spans="4:7" x14ac:dyDescent="0.2">
      <c r="D1122" s="2073"/>
      <c r="F1122" s="2073"/>
      <c r="G1122" s="2073"/>
    </row>
    <row r="1123" spans="4:7" x14ac:dyDescent="0.2">
      <c r="D1123" s="2073"/>
      <c r="F1123" s="2073"/>
      <c r="G1123" s="2073"/>
    </row>
    <row r="1124" spans="4:7" x14ac:dyDescent="0.2">
      <c r="D1124" s="2073"/>
      <c r="F1124" s="2073"/>
      <c r="G1124" s="2073"/>
    </row>
    <row r="1125" spans="4:7" x14ac:dyDescent="0.2">
      <c r="D1125" s="2073"/>
      <c r="F1125" s="2073"/>
      <c r="G1125" s="2073"/>
    </row>
    <row r="1126" spans="4:7" x14ac:dyDescent="0.2">
      <c r="D1126" s="2073"/>
      <c r="F1126" s="2073"/>
      <c r="G1126" s="2073"/>
    </row>
    <row r="1127" spans="4:7" x14ac:dyDescent="0.2">
      <c r="D1127" s="2073"/>
      <c r="F1127" s="2073"/>
      <c r="G1127" s="2073"/>
    </row>
    <row r="1128" spans="4:7" x14ac:dyDescent="0.2">
      <c r="D1128" s="2073"/>
      <c r="F1128" s="2073"/>
      <c r="G1128" s="2073"/>
    </row>
    <row r="1129" spans="4:7" x14ac:dyDescent="0.2">
      <c r="D1129" s="2073"/>
      <c r="F1129" s="2073"/>
      <c r="G1129" s="2073"/>
    </row>
    <row r="1130" spans="4:7" x14ac:dyDescent="0.2">
      <c r="D1130" s="2073"/>
      <c r="F1130" s="2073"/>
      <c r="G1130" s="2073"/>
    </row>
    <row r="1131" spans="4:7" x14ac:dyDescent="0.2">
      <c r="D1131" s="2073"/>
      <c r="F1131" s="2073"/>
      <c r="G1131" s="2073"/>
    </row>
    <row r="1132" spans="4:7" x14ac:dyDescent="0.2">
      <c r="D1132" s="2073"/>
      <c r="F1132" s="2073"/>
      <c r="G1132" s="2073"/>
    </row>
    <row r="1133" spans="4:7" x14ac:dyDescent="0.2">
      <c r="D1133" s="2073"/>
      <c r="F1133" s="2073"/>
      <c r="G1133" s="2073"/>
    </row>
    <row r="1134" spans="4:7" x14ac:dyDescent="0.2">
      <c r="D1134" s="2073"/>
      <c r="F1134" s="2073"/>
      <c r="G1134" s="2073"/>
    </row>
    <row r="1135" spans="4:7" x14ac:dyDescent="0.2">
      <c r="D1135" s="2073"/>
      <c r="F1135" s="2073"/>
      <c r="G1135" s="2073"/>
    </row>
    <row r="1136" spans="4:7" x14ac:dyDescent="0.2">
      <c r="D1136" s="2073"/>
      <c r="F1136" s="2073"/>
      <c r="G1136" s="2073"/>
    </row>
    <row r="1137" spans="4:7" x14ac:dyDescent="0.2">
      <c r="D1137" s="2073"/>
      <c r="F1137" s="2073"/>
      <c r="G1137" s="2073"/>
    </row>
    <row r="1138" spans="4:7" x14ac:dyDescent="0.2">
      <c r="D1138" s="2073"/>
      <c r="F1138" s="2073"/>
      <c r="G1138" s="2073"/>
    </row>
    <row r="1139" spans="4:7" x14ac:dyDescent="0.2">
      <c r="D1139" s="2073"/>
      <c r="F1139" s="2073"/>
      <c r="G1139" s="2073"/>
    </row>
    <row r="1140" spans="4:7" x14ac:dyDescent="0.2">
      <c r="D1140" s="2073"/>
      <c r="F1140" s="2073"/>
      <c r="G1140" s="2073"/>
    </row>
    <row r="1141" spans="4:7" x14ac:dyDescent="0.2">
      <c r="D1141" s="2073"/>
      <c r="F1141" s="2073"/>
      <c r="G1141" s="2073"/>
    </row>
    <row r="1142" spans="4:7" x14ac:dyDescent="0.2">
      <c r="D1142" s="2073"/>
      <c r="F1142" s="2073"/>
      <c r="G1142" s="2073"/>
    </row>
    <row r="1143" spans="4:7" x14ac:dyDescent="0.2">
      <c r="D1143" s="2073"/>
      <c r="F1143" s="2073"/>
      <c r="G1143" s="2073"/>
    </row>
    <row r="1144" spans="4:7" x14ac:dyDescent="0.2">
      <c r="D1144" s="2073"/>
      <c r="F1144" s="2073"/>
      <c r="G1144" s="2073"/>
    </row>
    <row r="1145" spans="4:7" x14ac:dyDescent="0.2">
      <c r="D1145" s="2073"/>
      <c r="F1145" s="2073"/>
      <c r="G1145" s="2073"/>
    </row>
    <row r="1146" spans="4:7" x14ac:dyDescent="0.2">
      <c r="D1146" s="2073"/>
      <c r="F1146" s="2073"/>
      <c r="G1146" s="2073"/>
    </row>
    <row r="1147" spans="4:7" x14ac:dyDescent="0.2">
      <c r="D1147" s="2073"/>
      <c r="F1147" s="2073"/>
      <c r="G1147" s="2073"/>
    </row>
    <row r="1148" spans="4:7" x14ac:dyDescent="0.2">
      <c r="D1148" s="2073"/>
      <c r="F1148" s="2073"/>
      <c r="G1148" s="2073"/>
    </row>
    <row r="1149" spans="4:7" x14ac:dyDescent="0.2">
      <c r="D1149" s="2073"/>
      <c r="F1149" s="2073"/>
      <c r="G1149" s="2073"/>
    </row>
    <row r="1150" spans="4:7" x14ac:dyDescent="0.2">
      <c r="D1150" s="2073"/>
      <c r="F1150" s="2073"/>
      <c r="G1150" s="2073"/>
    </row>
    <row r="1151" spans="4:7" x14ac:dyDescent="0.2">
      <c r="D1151" s="2073"/>
      <c r="F1151" s="2073"/>
      <c r="G1151" s="2073"/>
    </row>
    <row r="1152" spans="4:7" x14ac:dyDescent="0.2">
      <c r="D1152" s="2073"/>
      <c r="F1152" s="2073"/>
      <c r="G1152" s="2073"/>
    </row>
    <row r="1153" spans="4:7" x14ac:dyDescent="0.2">
      <c r="D1153" s="2073"/>
      <c r="F1153" s="2073"/>
      <c r="G1153" s="2073"/>
    </row>
    <row r="1154" spans="4:7" x14ac:dyDescent="0.2">
      <c r="D1154" s="2073"/>
      <c r="F1154" s="2073"/>
      <c r="G1154" s="2073"/>
    </row>
    <row r="1155" spans="4:7" x14ac:dyDescent="0.2">
      <c r="D1155" s="2073"/>
      <c r="F1155" s="2073"/>
      <c r="G1155" s="2073"/>
    </row>
    <row r="1156" spans="4:7" x14ac:dyDescent="0.2">
      <c r="D1156" s="2073"/>
      <c r="F1156" s="2073"/>
      <c r="G1156" s="2073"/>
    </row>
    <row r="1157" spans="4:7" x14ac:dyDescent="0.2">
      <c r="D1157" s="2073"/>
      <c r="F1157" s="2073"/>
      <c r="G1157" s="2073"/>
    </row>
    <row r="1158" spans="4:7" x14ac:dyDescent="0.2">
      <c r="D1158" s="2073"/>
      <c r="F1158" s="2073"/>
      <c r="G1158" s="2073"/>
    </row>
    <row r="1159" spans="4:7" x14ac:dyDescent="0.2">
      <c r="D1159" s="2073"/>
      <c r="F1159" s="2073"/>
      <c r="G1159" s="2073"/>
    </row>
    <row r="1160" spans="4:7" x14ac:dyDescent="0.2">
      <c r="D1160" s="2073"/>
      <c r="F1160" s="2073"/>
      <c r="G1160" s="2073"/>
    </row>
    <row r="1161" spans="4:7" x14ac:dyDescent="0.2">
      <c r="D1161" s="2073"/>
      <c r="F1161" s="2073"/>
      <c r="G1161" s="2073"/>
    </row>
    <row r="1162" spans="4:7" x14ac:dyDescent="0.2">
      <c r="D1162" s="2073"/>
      <c r="F1162" s="2073"/>
      <c r="G1162" s="2073"/>
    </row>
    <row r="1163" spans="4:7" x14ac:dyDescent="0.2">
      <c r="D1163" s="2073"/>
      <c r="F1163" s="2073"/>
      <c r="G1163" s="2073"/>
    </row>
    <row r="1164" spans="4:7" x14ac:dyDescent="0.2">
      <c r="D1164" s="2073"/>
      <c r="F1164" s="2073"/>
      <c r="G1164" s="2073"/>
    </row>
    <row r="1165" spans="4:7" x14ac:dyDescent="0.2">
      <c r="D1165" s="2073"/>
      <c r="F1165" s="2073"/>
      <c r="G1165" s="2073"/>
    </row>
    <row r="1166" spans="4:7" x14ac:dyDescent="0.2">
      <c r="D1166" s="2073"/>
      <c r="F1166" s="2073"/>
      <c r="G1166" s="2073"/>
    </row>
    <row r="1167" spans="4:7" x14ac:dyDescent="0.2">
      <c r="D1167" s="2073"/>
      <c r="F1167" s="2073"/>
      <c r="G1167" s="2073"/>
    </row>
    <row r="1168" spans="4:7" x14ac:dyDescent="0.2">
      <c r="D1168" s="2073"/>
      <c r="F1168" s="2073"/>
      <c r="G1168" s="2073"/>
    </row>
    <row r="1169" spans="4:7" x14ac:dyDescent="0.2">
      <c r="D1169" s="2073"/>
      <c r="F1169" s="2073"/>
      <c r="G1169" s="2073"/>
    </row>
    <row r="1170" spans="4:7" x14ac:dyDescent="0.2">
      <c r="D1170" s="2073"/>
      <c r="F1170" s="2073"/>
      <c r="G1170" s="2073"/>
    </row>
    <row r="1171" spans="4:7" x14ac:dyDescent="0.2">
      <c r="D1171" s="2073"/>
      <c r="F1171" s="2073"/>
      <c r="G1171" s="2073"/>
    </row>
    <row r="1172" spans="4:7" x14ac:dyDescent="0.2">
      <c r="D1172" s="2073"/>
      <c r="F1172" s="2073"/>
      <c r="G1172" s="2073"/>
    </row>
    <row r="1173" spans="4:7" x14ac:dyDescent="0.2">
      <c r="D1173" s="2073"/>
      <c r="F1173" s="2073"/>
      <c r="G1173" s="2073"/>
    </row>
    <row r="1174" spans="4:7" x14ac:dyDescent="0.2">
      <c r="D1174" s="2073"/>
      <c r="F1174" s="2073"/>
      <c r="G1174" s="2073"/>
    </row>
    <row r="1175" spans="4:7" x14ac:dyDescent="0.2">
      <c r="D1175" s="2073"/>
      <c r="F1175" s="2073"/>
      <c r="G1175" s="2073"/>
    </row>
    <row r="1176" spans="4:7" x14ac:dyDescent="0.2">
      <c r="D1176" s="2073"/>
      <c r="F1176" s="2073"/>
      <c r="G1176" s="2073"/>
    </row>
    <row r="1177" spans="4:7" x14ac:dyDescent="0.2">
      <c r="D1177" s="2073"/>
      <c r="F1177" s="2073"/>
      <c r="G1177" s="2073"/>
    </row>
    <row r="1178" spans="4:7" x14ac:dyDescent="0.2">
      <c r="D1178" s="2073"/>
      <c r="F1178" s="2073"/>
      <c r="G1178" s="2073"/>
    </row>
    <row r="1179" spans="4:7" x14ac:dyDescent="0.2">
      <c r="D1179" s="2073"/>
      <c r="F1179" s="2073"/>
      <c r="G1179" s="2073"/>
    </row>
    <row r="1180" spans="4:7" x14ac:dyDescent="0.2">
      <c r="D1180" s="2073"/>
      <c r="F1180" s="2073"/>
      <c r="G1180" s="2073"/>
    </row>
    <row r="1181" spans="4:7" x14ac:dyDescent="0.2">
      <c r="D1181" s="2073"/>
      <c r="F1181" s="2073"/>
      <c r="G1181" s="2073"/>
    </row>
    <row r="1182" spans="4:7" x14ac:dyDescent="0.2">
      <c r="D1182" s="2073"/>
      <c r="F1182" s="2073"/>
      <c r="G1182" s="2073"/>
    </row>
    <row r="1183" spans="4:7" x14ac:dyDescent="0.2">
      <c r="D1183" s="2073"/>
      <c r="F1183" s="2073"/>
      <c r="G1183" s="2073"/>
    </row>
    <row r="1184" spans="4:7" x14ac:dyDescent="0.2">
      <c r="D1184" s="2073"/>
      <c r="F1184" s="2073"/>
      <c r="G1184" s="2073"/>
    </row>
    <row r="1185" spans="4:7" x14ac:dyDescent="0.2">
      <c r="D1185" s="2073"/>
      <c r="F1185" s="2073"/>
      <c r="G1185" s="2073"/>
    </row>
    <row r="1186" spans="4:7" x14ac:dyDescent="0.2">
      <c r="D1186" s="2073"/>
      <c r="F1186" s="2073"/>
      <c r="G1186" s="2073"/>
    </row>
    <row r="1187" spans="4:7" x14ac:dyDescent="0.2">
      <c r="D1187" s="2073"/>
      <c r="F1187" s="2073"/>
      <c r="G1187" s="2073"/>
    </row>
    <row r="1188" spans="4:7" x14ac:dyDescent="0.2">
      <c r="D1188" s="2073"/>
      <c r="F1188" s="2073"/>
      <c r="G1188" s="2073"/>
    </row>
    <row r="1189" spans="4:7" x14ac:dyDescent="0.2">
      <c r="D1189" s="2073"/>
      <c r="F1189" s="2073"/>
      <c r="G1189" s="2073"/>
    </row>
    <row r="1190" spans="4:7" x14ac:dyDescent="0.2">
      <c r="D1190" s="2073"/>
      <c r="F1190" s="2073"/>
      <c r="G1190" s="2073"/>
    </row>
    <row r="1191" spans="4:7" x14ac:dyDescent="0.2">
      <c r="D1191" s="2073"/>
      <c r="F1191" s="2073"/>
      <c r="G1191" s="2073"/>
    </row>
    <row r="1192" spans="4:7" x14ac:dyDescent="0.2">
      <c r="D1192" s="2073"/>
      <c r="F1192" s="2073"/>
      <c r="G1192" s="2073"/>
    </row>
    <row r="1193" spans="4:7" x14ac:dyDescent="0.2">
      <c r="D1193" s="2073"/>
      <c r="F1193" s="2073"/>
      <c r="G1193" s="2073"/>
    </row>
    <row r="1194" spans="4:7" x14ac:dyDescent="0.2">
      <c r="D1194" s="2073"/>
      <c r="F1194" s="2073"/>
      <c r="G1194" s="2073"/>
    </row>
    <row r="1195" spans="4:7" x14ac:dyDescent="0.2">
      <c r="D1195" s="2073"/>
      <c r="F1195" s="2073"/>
      <c r="G1195" s="2073"/>
    </row>
    <row r="1196" spans="4:7" x14ac:dyDescent="0.2">
      <c r="D1196" s="2073"/>
      <c r="F1196" s="2073"/>
      <c r="G1196" s="2073"/>
    </row>
    <row r="1197" spans="4:7" x14ac:dyDescent="0.2">
      <c r="D1197" s="2073"/>
      <c r="F1197" s="2073"/>
      <c r="G1197" s="2073"/>
    </row>
    <row r="1198" spans="4:7" x14ac:dyDescent="0.2">
      <c r="D1198" s="2073"/>
      <c r="F1198" s="2073"/>
      <c r="G1198" s="2073"/>
    </row>
    <row r="1199" spans="4:7" x14ac:dyDescent="0.2">
      <c r="D1199" s="2073"/>
      <c r="F1199" s="2073"/>
      <c r="G1199" s="2073"/>
    </row>
    <row r="1200" spans="4:7" x14ac:dyDescent="0.2">
      <c r="D1200" s="2073"/>
      <c r="F1200" s="2073"/>
      <c r="G1200" s="2073"/>
    </row>
    <row r="1201" spans="4:7" x14ac:dyDescent="0.2">
      <c r="D1201" s="2073"/>
      <c r="F1201" s="2073"/>
      <c r="G1201" s="2073"/>
    </row>
    <row r="1202" spans="4:7" x14ac:dyDescent="0.2">
      <c r="D1202" s="2073"/>
      <c r="F1202" s="2073"/>
      <c r="G1202" s="2073"/>
    </row>
    <row r="1203" spans="4:7" x14ac:dyDescent="0.2">
      <c r="D1203" s="2073"/>
      <c r="F1203" s="2073"/>
      <c r="G1203" s="2073"/>
    </row>
    <row r="1204" spans="4:7" x14ac:dyDescent="0.2">
      <c r="D1204" s="2073"/>
      <c r="F1204" s="2073"/>
      <c r="G1204" s="2073"/>
    </row>
    <row r="1205" spans="4:7" x14ac:dyDescent="0.2">
      <c r="D1205" s="2073"/>
      <c r="F1205" s="2073"/>
      <c r="G1205" s="2073"/>
    </row>
    <row r="1206" spans="4:7" x14ac:dyDescent="0.2">
      <c r="D1206" s="2073"/>
      <c r="F1206" s="2073"/>
      <c r="G1206" s="2073"/>
    </row>
    <row r="1207" spans="4:7" x14ac:dyDescent="0.2">
      <c r="D1207" s="2073"/>
      <c r="F1207" s="2073"/>
      <c r="G1207" s="2073"/>
    </row>
    <row r="1208" spans="4:7" x14ac:dyDescent="0.2">
      <c r="D1208" s="2073"/>
      <c r="F1208" s="2073"/>
      <c r="G1208" s="2073"/>
    </row>
    <row r="1209" spans="4:7" x14ac:dyDescent="0.2">
      <c r="D1209" s="2073"/>
      <c r="F1209" s="2073"/>
      <c r="G1209" s="2073"/>
    </row>
    <row r="1210" spans="4:7" x14ac:dyDescent="0.2">
      <c r="D1210" s="2073"/>
      <c r="F1210" s="2073"/>
      <c r="G1210" s="2073"/>
    </row>
    <row r="1211" spans="4:7" x14ac:dyDescent="0.2">
      <c r="D1211" s="2073"/>
      <c r="F1211" s="2073"/>
      <c r="G1211" s="2073"/>
    </row>
    <row r="1212" spans="4:7" x14ac:dyDescent="0.2">
      <c r="D1212" s="2073"/>
      <c r="F1212" s="2073"/>
      <c r="G1212" s="2073"/>
    </row>
    <row r="1213" spans="4:7" x14ac:dyDescent="0.2">
      <c r="D1213" s="2073"/>
      <c r="F1213" s="2073"/>
      <c r="G1213" s="2073"/>
    </row>
    <row r="1214" spans="4:7" x14ac:dyDescent="0.2">
      <c r="D1214" s="2073"/>
      <c r="F1214" s="2073"/>
      <c r="G1214" s="2073"/>
    </row>
    <row r="1215" spans="4:7" x14ac:dyDescent="0.2">
      <c r="D1215" s="2073"/>
      <c r="F1215" s="2073"/>
      <c r="G1215" s="2073"/>
    </row>
    <row r="1216" spans="4:7" x14ac:dyDescent="0.2">
      <c r="D1216" s="2073"/>
      <c r="F1216" s="2073"/>
      <c r="G1216" s="2073"/>
    </row>
    <row r="1217" spans="4:7" x14ac:dyDescent="0.2">
      <c r="D1217" s="2073"/>
      <c r="F1217" s="2073"/>
      <c r="G1217" s="2073"/>
    </row>
    <row r="1218" spans="4:7" x14ac:dyDescent="0.2">
      <c r="D1218" s="2073"/>
      <c r="F1218" s="2073"/>
      <c r="G1218" s="2073"/>
    </row>
    <row r="1219" spans="4:7" x14ac:dyDescent="0.2">
      <c r="D1219" s="2073"/>
      <c r="F1219" s="2073"/>
      <c r="G1219" s="2073"/>
    </row>
    <row r="1220" spans="4:7" x14ac:dyDescent="0.2">
      <c r="D1220" s="2073"/>
      <c r="F1220" s="2073"/>
      <c r="G1220" s="2073"/>
    </row>
    <row r="1221" spans="4:7" x14ac:dyDescent="0.2">
      <c r="D1221" s="2073"/>
      <c r="F1221" s="2073"/>
      <c r="G1221" s="2073"/>
    </row>
    <row r="1222" spans="4:7" x14ac:dyDescent="0.2">
      <c r="D1222" s="2073"/>
      <c r="F1222" s="2073"/>
      <c r="G1222" s="2073"/>
    </row>
    <row r="1223" spans="4:7" x14ac:dyDescent="0.2">
      <c r="D1223" s="2073"/>
      <c r="F1223" s="2073"/>
      <c r="G1223" s="2073"/>
    </row>
    <row r="1224" spans="4:7" x14ac:dyDescent="0.2">
      <c r="D1224" s="2073"/>
      <c r="F1224" s="2073"/>
      <c r="G1224" s="2073"/>
    </row>
    <row r="1225" spans="4:7" x14ac:dyDescent="0.2">
      <c r="D1225" s="2073"/>
      <c r="F1225" s="2073"/>
      <c r="G1225" s="2073"/>
    </row>
    <row r="1226" spans="4:7" x14ac:dyDescent="0.2">
      <c r="D1226" s="2073"/>
      <c r="F1226" s="2073"/>
      <c r="G1226" s="2073"/>
    </row>
    <row r="1227" spans="4:7" x14ac:dyDescent="0.2">
      <c r="D1227" s="2073"/>
      <c r="F1227" s="2073"/>
      <c r="G1227" s="2073"/>
    </row>
    <row r="1228" spans="4:7" x14ac:dyDescent="0.2">
      <c r="D1228" s="2073"/>
      <c r="F1228" s="2073"/>
      <c r="G1228" s="2073"/>
    </row>
    <row r="1229" spans="4:7" x14ac:dyDescent="0.2">
      <c r="D1229" s="2073"/>
      <c r="F1229" s="2073"/>
      <c r="G1229" s="2073"/>
    </row>
    <row r="1230" spans="4:7" x14ac:dyDescent="0.2">
      <c r="D1230" s="2073"/>
      <c r="F1230" s="2073"/>
      <c r="G1230" s="2073"/>
    </row>
    <row r="1231" spans="4:7" x14ac:dyDescent="0.2">
      <c r="D1231" s="2073"/>
      <c r="F1231" s="2073"/>
      <c r="G1231" s="2073"/>
    </row>
    <row r="1232" spans="4:7" x14ac:dyDescent="0.2">
      <c r="D1232" s="2073"/>
      <c r="F1232" s="2073"/>
      <c r="G1232" s="2073"/>
    </row>
    <row r="1233" spans="4:7" x14ac:dyDescent="0.2">
      <c r="D1233" s="2073"/>
      <c r="F1233" s="2073"/>
      <c r="G1233" s="2073"/>
    </row>
    <row r="1234" spans="4:7" x14ac:dyDescent="0.2">
      <c r="D1234" s="2073"/>
      <c r="F1234" s="2073"/>
      <c r="G1234" s="2073"/>
    </row>
    <row r="1235" spans="4:7" x14ac:dyDescent="0.2">
      <c r="D1235" s="2073"/>
      <c r="F1235" s="2073"/>
      <c r="G1235" s="2073"/>
    </row>
    <row r="1236" spans="4:7" x14ac:dyDescent="0.2">
      <c r="D1236" s="2073"/>
      <c r="F1236" s="2073"/>
      <c r="G1236" s="2073"/>
    </row>
    <row r="1237" spans="4:7" x14ac:dyDescent="0.2">
      <c r="D1237" s="2073"/>
      <c r="F1237" s="2073"/>
      <c r="G1237" s="2073"/>
    </row>
    <row r="1238" spans="4:7" x14ac:dyDescent="0.2">
      <c r="D1238" s="2073"/>
      <c r="F1238" s="2073"/>
      <c r="G1238" s="2073"/>
    </row>
    <row r="1239" spans="4:7" x14ac:dyDescent="0.2">
      <c r="D1239" s="2073"/>
      <c r="F1239" s="2073"/>
      <c r="G1239" s="2073"/>
    </row>
    <row r="1240" spans="4:7" x14ac:dyDescent="0.2">
      <c r="D1240" s="2073"/>
      <c r="F1240" s="2073"/>
      <c r="G1240" s="2073"/>
    </row>
    <row r="1241" spans="4:7" x14ac:dyDescent="0.2">
      <c r="D1241" s="2073"/>
      <c r="F1241" s="2073"/>
      <c r="G1241" s="2073"/>
    </row>
    <row r="1242" spans="4:7" x14ac:dyDescent="0.2">
      <c r="D1242" s="2073"/>
      <c r="F1242" s="2073"/>
      <c r="G1242" s="2073"/>
    </row>
    <row r="1243" spans="4:7" x14ac:dyDescent="0.2">
      <c r="D1243" s="2073"/>
      <c r="F1243" s="2073"/>
      <c r="G1243" s="2073"/>
    </row>
    <row r="1244" spans="4:7" x14ac:dyDescent="0.2">
      <c r="D1244" s="2073"/>
      <c r="F1244" s="2073"/>
      <c r="G1244" s="2073"/>
    </row>
    <row r="1245" spans="4:7" x14ac:dyDescent="0.2">
      <c r="D1245" s="2073"/>
      <c r="F1245" s="2073"/>
      <c r="G1245" s="2073"/>
    </row>
    <row r="1246" spans="4:7" x14ac:dyDescent="0.2">
      <c r="D1246" s="2073"/>
      <c r="F1246" s="2073"/>
      <c r="G1246" s="2073"/>
    </row>
    <row r="1247" spans="4:7" x14ac:dyDescent="0.2">
      <c r="D1247" s="2073"/>
      <c r="F1247" s="2073"/>
      <c r="G1247" s="2073"/>
    </row>
    <row r="1248" spans="4:7" x14ac:dyDescent="0.2">
      <c r="D1248" s="2073"/>
      <c r="F1248" s="2073"/>
      <c r="G1248" s="2073"/>
    </row>
    <row r="1249" spans="4:7" x14ac:dyDescent="0.2">
      <c r="D1249" s="2073"/>
      <c r="F1249" s="2073"/>
      <c r="G1249" s="2073"/>
    </row>
    <row r="1250" spans="4:7" x14ac:dyDescent="0.2">
      <c r="D1250" s="2073"/>
      <c r="F1250" s="2073"/>
      <c r="G1250" s="2073"/>
    </row>
    <row r="1251" spans="4:7" x14ac:dyDescent="0.2">
      <c r="D1251" s="2073"/>
      <c r="F1251" s="2073"/>
      <c r="G1251" s="2073"/>
    </row>
    <row r="1252" spans="4:7" x14ac:dyDescent="0.2">
      <c r="D1252" s="2073"/>
      <c r="F1252" s="2073"/>
      <c r="G1252" s="2073"/>
    </row>
    <row r="1253" spans="4:7" x14ac:dyDescent="0.2">
      <c r="D1253" s="2073"/>
      <c r="F1253" s="2073"/>
      <c r="G1253" s="2073"/>
    </row>
    <row r="1254" spans="4:7" x14ac:dyDescent="0.2">
      <c r="D1254" s="2073"/>
      <c r="F1254" s="2073"/>
      <c r="G1254" s="2073"/>
    </row>
    <row r="1255" spans="4:7" x14ac:dyDescent="0.2">
      <c r="D1255" s="2073"/>
      <c r="F1255" s="2073"/>
      <c r="G1255" s="2073"/>
    </row>
    <row r="1256" spans="4:7" x14ac:dyDescent="0.2">
      <c r="D1256" s="2073"/>
      <c r="F1256" s="2073"/>
      <c r="G1256" s="2073"/>
    </row>
    <row r="1257" spans="4:7" x14ac:dyDescent="0.2">
      <c r="D1257" s="2073"/>
      <c r="F1257" s="2073"/>
      <c r="G1257" s="2073"/>
    </row>
    <row r="1258" spans="4:7" x14ac:dyDescent="0.2">
      <c r="D1258" s="2073"/>
      <c r="F1258" s="2073"/>
      <c r="G1258" s="2073"/>
    </row>
    <row r="1259" spans="4:7" x14ac:dyDescent="0.2">
      <c r="D1259" s="2073"/>
      <c r="F1259" s="2073"/>
      <c r="G1259" s="2073"/>
    </row>
    <row r="1260" spans="4:7" x14ac:dyDescent="0.2">
      <c r="D1260" s="2073"/>
      <c r="F1260" s="2073"/>
      <c r="G1260" s="2073"/>
    </row>
    <row r="1261" spans="4:7" x14ac:dyDescent="0.2">
      <c r="D1261" s="2073"/>
      <c r="F1261" s="2073"/>
      <c r="G1261" s="2073"/>
    </row>
    <row r="1262" spans="4:7" x14ac:dyDescent="0.2">
      <c r="D1262" s="2073"/>
      <c r="F1262" s="2073"/>
      <c r="G1262" s="2073"/>
    </row>
    <row r="1263" spans="4:7" x14ac:dyDescent="0.2">
      <c r="D1263" s="2073"/>
      <c r="F1263" s="2073"/>
      <c r="G1263" s="2073"/>
    </row>
    <row r="1264" spans="4:7" x14ac:dyDescent="0.2">
      <c r="D1264" s="2073"/>
      <c r="F1264" s="2073"/>
      <c r="G1264" s="2073"/>
    </row>
    <row r="1265" spans="4:7" x14ac:dyDescent="0.2">
      <c r="D1265" s="2073"/>
      <c r="F1265" s="2073"/>
      <c r="G1265" s="2073"/>
    </row>
    <row r="1266" spans="4:7" x14ac:dyDescent="0.2">
      <c r="D1266" s="2073"/>
      <c r="F1266" s="2073"/>
      <c r="G1266" s="2073"/>
    </row>
    <row r="1267" spans="4:7" x14ac:dyDescent="0.2">
      <c r="D1267" s="2073"/>
      <c r="F1267" s="2073"/>
      <c r="G1267" s="2073"/>
    </row>
    <row r="1268" spans="4:7" x14ac:dyDescent="0.2">
      <c r="D1268" s="2073"/>
      <c r="F1268" s="2073"/>
      <c r="G1268" s="2073"/>
    </row>
    <row r="1269" spans="4:7" x14ac:dyDescent="0.2">
      <c r="D1269" s="2073"/>
      <c r="F1269" s="2073"/>
      <c r="G1269" s="2073"/>
    </row>
    <row r="1270" spans="4:7" x14ac:dyDescent="0.2">
      <c r="D1270" s="2073"/>
      <c r="F1270" s="2073"/>
      <c r="G1270" s="2073"/>
    </row>
    <row r="1271" spans="4:7" x14ac:dyDescent="0.2">
      <c r="D1271" s="2073"/>
      <c r="F1271" s="2073"/>
      <c r="G1271" s="2073"/>
    </row>
    <row r="1272" spans="4:7" x14ac:dyDescent="0.2">
      <c r="D1272" s="2073"/>
      <c r="F1272" s="2073"/>
      <c r="G1272" s="2073"/>
    </row>
    <row r="1273" spans="4:7" x14ac:dyDescent="0.2">
      <c r="D1273" s="2073"/>
      <c r="F1273" s="2073"/>
      <c r="G1273" s="2073"/>
    </row>
    <row r="1274" spans="4:7" x14ac:dyDescent="0.2">
      <c r="D1274" s="2073"/>
      <c r="F1274" s="2073"/>
      <c r="G1274" s="2073"/>
    </row>
    <row r="1275" spans="4:7" x14ac:dyDescent="0.2">
      <c r="D1275" s="2073"/>
      <c r="F1275" s="2073"/>
      <c r="G1275" s="2073"/>
    </row>
    <row r="1276" spans="4:7" x14ac:dyDescent="0.2">
      <c r="D1276" s="2073"/>
      <c r="F1276" s="2073"/>
      <c r="G1276" s="2073"/>
    </row>
    <row r="1277" spans="4:7" x14ac:dyDescent="0.2">
      <c r="D1277" s="2073"/>
      <c r="F1277" s="2073"/>
      <c r="G1277" s="2073"/>
    </row>
    <row r="1278" spans="4:7" x14ac:dyDescent="0.2">
      <c r="D1278" s="2073"/>
      <c r="F1278" s="2073"/>
      <c r="G1278" s="2073"/>
    </row>
    <row r="1279" spans="4:7" x14ac:dyDescent="0.2">
      <c r="D1279" s="2073"/>
      <c r="F1279" s="2073"/>
      <c r="G1279" s="2073"/>
    </row>
    <row r="1280" spans="4:7" x14ac:dyDescent="0.2">
      <c r="D1280" s="2073"/>
      <c r="F1280" s="2073"/>
      <c r="G1280" s="2073"/>
    </row>
    <row r="1281" spans="4:7" x14ac:dyDescent="0.2">
      <c r="D1281" s="2073"/>
      <c r="F1281" s="2073"/>
      <c r="G1281" s="2073"/>
    </row>
    <row r="1282" spans="4:7" x14ac:dyDescent="0.2">
      <c r="D1282" s="2073"/>
      <c r="F1282" s="2073"/>
      <c r="G1282" s="2073"/>
    </row>
    <row r="1283" spans="4:7" x14ac:dyDescent="0.2">
      <c r="D1283" s="2073"/>
      <c r="F1283" s="2073"/>
      <c r="G1283" s="2073"/>
    </row>
    <row r="1284" spans="4:7" x14ac:dyDescent="0.2">
      <c r="D1284" s="2073"/>
      <c r="F1284" s="2073"/>
      <c r="G1284" s="2073"/>
    </row>
    <row r="1285" spans="4:7" x14ac:dyDescent="0.2">
      <c r="D1285" s="2073"/>
      <c r="F1285" s="2073"/>
      <c r="G1285" s="2073"/>
    </row>
    <row r="1286" spans="4:7" x14ac:dyDescent="0.2">
      <c r="D1286" s="2073"/>
      <c r="F1286" s="2073"/>
      <c r="G1286" s="2073"/>
    </row>
    <row r="1287" spans="4:7" x14ac:dyDescent="0.2">
      <c r="D1287" s="2073"/>
      <c r="F1287" s="2073"/>
      <c r="G1287" s="2073"/>
    </row>
    <row r="1288" spans="4:7" x14ac:dyDescent="0.2">
      <c r="D1288" s="2073"/>
      <c r="F1288" s="2073"/>
      <c r="G1288" s="2073"/>
    </row>
    <row r="1289" spans="4:7" x14ac:dyDescent="0.2">
      <c r="D1289" s="2073"/>
      <c r="F1289" s="2073"/>
      <c r="G1289" s="2073"/>
    </row>
    <row r="1290" spans="4:7" x14ac:dyDescent="0.2">
      <c r="D1290" s="2073"/>
      <c r="F1290" s="2073"/>
      <c r="G1290" s="2073"/>
    </row>
    <row r="1291" spans="4:7" x14ac:dyDescent="0.2">
      <c r="D1291" s="2073"/>
      <c r="F1291" s="2073"/>
      <c r="G1291" s="2073"/>
    </row>
    <row r="1292" spans="4:7" x14ac:dyDescent="0.2">
      <c r="D1292" s="2073"/>
      <c r="F1292" s="2073"/>
      <c r="G1292" s="2073"/>
    </row>
    <row r="1293" spans="4:7" x14ac:dyDescent="0.2">
      <c r="D1293" s="2073"/>
      <c r="F1293" s="2073"/>
      <c r="G1293" s="2073"/>
    </row>
    <row r="1294" spans="4:7" x14ac:dyDescent="0.2">
      <c r="D1294" s="2073"/>
      <c r="F1294" s="2073"/>
      <c r="G1294" s="2073"/>
    </row>
    <row r="1295" spans="4:7" x14ac:dyDescent="0.2">
      <c r="D1295" s="2073"/>
      <c r="F1295" s="2073"/>
      <c r="G1295" s="2073"/>
    </row>
    <row r="1296" spans="4:7" x14ac:dyDescent="0.2">
      <c r="D1296" s="2073"/>
      <c r="F1296" s="2073"/>
      <c r="G1296" s="2073"/>
    </row>
    <row r="1297" spans="4:7" x14ac:dyDescent="0.2">
      <c r="D1297" s="2073"/>
      <c r="F1297" s="2073"/>
      <c r="G1297" s="2073"/>
    </row>
    <row r="1298" spans="4:7" x14ac:dyDescent="0.2">
      <c r="D1298" s="2073"/>
      <c r="F1298" s="2073"/>
      <c r="G1298" s="2073"/>
    </row>
    <row r="1299" spans="4:7" x14ac:dyDescent="0.2">
      <c r="D1299" s="2073"/>
      <c r="F1299" s="2073"/>
      <c r="G1299" s="2073"/>
    </row>
    <row r="1300" spans="4:7" x14ac:dyDescent="0.2">
      <c r="D1300" s="2073"/>
      <c r="F1300" s="2073"/>
      <c r="G1300" s="2073"/>
    </row>
    <row r="1301" spans="4:7" x14ac:dyDescent="0.2">
      <c r="D1301" s="2073"/>
      <c r="F1301" s="2073"/>
      <c r="G1301" s="2073"/>
    </row>
    <row r="1302" spans="4:7" x14ac:dyDescent="0.2">
      <c r="D1302" s="2073"/>
      <c r="F1302" s="2073"/>
      <c r="G1302" s="2073"/>
    </row>
    <row r="1303" spans="4:7" x14ac:dyDescent="0.2">
      <c r="D1303" s="2073"/>
      <c r="F1303" s="2073"/>
      <c r="G1303" s="2073"/>
    </row>
    <row r="1304" spans="4:7" x14ac:dyDescent="0.2">
      <c r="D1304" s="2073"/>
      <c r="F1304" s="2073"/>
      <c r="G1304" s="2073"/>
    </row>
    <row r="1305" spans="4:7" x14ac:dyDescent="0.2">
      <c r="D1305" s="2073"/>
      <c r="F1305" s="2073"/>
      <c r="G1305" s="2073"/>
    </row>
    <row r="1306" spans="4:7" x14ac:dyDescent="0.2">
      <c r="D1306" s="2073"/>
      <c r="F1306" s="2073"/>
      <c r="G1306" s="2073"/>
    </row>
    <row r="1307" spans="4:7" x14ac:dyDescent="0.2">
      <c r="D1307" s="2073"/>
      <c r="F1307" s="2073"/>
      <c r="G1307" s="2073"/>
    </row>
    <row r="1308" spans="4:7" x14ac:dyDescent="0.2">
      <c r="D1308" s="2073"/>
      <c r="F1308" s="2073"/>
      <c r="G1308" s="2073"/>
    </row>
    <row r="1309" spans="4:7" x14ac:dyDescent="0.2">
      <c r="D1309" s="2073"/>
      <c r="F1309" s="2073"/>
      <c r="G1309" s="2073"/>
    </row>
    <row r="1310" spans="4:7" x14ac:dyDescent="0.2">
      <c r="D1310" s="2073"/>
      <c r="F1310" s="2073"/>
      <c r="G1310" s="2073"/>
    </row>
    <row r="1311" spans="4:7" x14ac:dyDescent="0.2">
      <c r="D1311" s="2073"/>
      <c r="F1311" s="2073"/>
      <c r="G1311" s="2073"/>
    </row>
    <row r="1312" spans="4:7" x14ac:dyDescent="0.2">
      <c r="D1312" s="2073"/>
      <c r="F1312" s="2073"/>
      <c r="G1312" s="2073"/>
    </row>
    <row r="1313" spans="4:7" x14ac:dyDescent="0.2">
      <c r="D1313" s="2073"/>
      <c r="F1313" s="2073"/>
      <c r="G1313" s="2073"/>
    </row>
    <row r="1314" spans="4:7" x14ac:dyDescent="0.2">
      <c r="D1314" s="2073"/>
      <c r="F1314" s="2073"/>
      <c r="G1314" s="2073"/>
    </row>
    <row r="1315" spans="4:7" x14ac:dyDescent="0.2">
      <c r="D1315" s="2073"/>
      <c r="F1315" s="2073"/>
      <c r="G1315" s="2073"/>
    </row>
    <row r="1316" spans="4:7" x14ac:dyDescent="0.2">
      <c r="D1316" s="2073"/>
      <c r="F1316" s="2073"/>
      <c r="G1316" s="2073"/>
    </row>
    <row r="1317" spans="4:7" x14ac:dyDescent="0.2">
      <c r="D1317" s="2073"/>
      <c r="F1317" s="2073"/>
      <c r="G1317" s="2073"/>
    </row>
    <row r="1318" spans="4:7" x14ac:dyDescent="0.2">
      <c r="D1318" s="2073"/>
      <c r="F1318" s="2073"/>
      <c r="G1318" s="2073"/>
    </row>
    <row r="1319" spans="4:7" x14ac:dyDescent="0.2">
      <c r="D1319" s="2073"/>
      <c r="F1319" s="2073"/>
      <c r="G1319" s="2073"/>
    </row>
    <row r="1320" spans="4:7" x14ac:dyDescent="0.2">
      <c r="D1320" s="2073"/>
      <c r="F1320" s="2073"/>
      <c r="G1320" s="2073"/>
    </row>
    <row r="1321" spans="4:7" x14ac:dyDescent="0.2">
      <c r="D1321" s="2073"/>
      <c r="F1321" s="2073"/>
      <c r="G1321" s="2073"/>
    </row>
    <row r="1322" spans="4:7" x14ac:dyDescent="0.2">
      <c r="D1322" s="2073"/>
      <c r="F1322" s="2073"/>
      <c r="G1322" s="2073"/>
    </row>
    <row r="1323" spans="4:7" x14ac:dyDescent="0.2">
      <c r="D1323" s="2073"/>
      <c r="F1323" s="2073"/>
      <c r="G1323" s="2073"/>
    </row>
    <row r="1324" spans="4:7" x14ac:dyDescent="0.2">
      <c r="D1324" s="2073"/>
      <c r="F1324" s="2073"/>
      <c r="G1324" s="2073"/>
    </row>
    <row r="1325" spans="4:7" x14ac:dyDescent="0.2">
      <c r="D1325" s="2073"/>
      <c r="F1325" s="2073"/>
      <c r="G1325" s="2073"/>
    </row>
    <row r="1326" spans="4:7" x14ac:dyDescent="0.2">
      <c r="D1326" s="2073"/>
      <c r="F1326" s="2073"/>
      <c r="G1326" s="2073"/>
    </row>
    <row r="1327" spans="4:7" x14ac:dyDescent="0.2">
      <c r="D1327" s="2073"/>
      <c r="F1327" s="2073"/>
      <c r="G1327" s="2073"/>
    </row>
    <row r="1328" spans="4:7" x14ac:dyDescent="0.2">
      <c r="D1328" s="2073"/>
      <c r="F1328" s="2073"/>
      <c r="G1328" s="2073"/>
    </row>
    <row r="1329" spans="4:7" x14ac:dyDescent="0.2">
      <c r="D1329" s="2073"/>
      <c r="F1329" s="2073"/>
      <c r="G1329" s="2073"/>
    </row>
    <row r="1330" spans="4:7" x14ac:dyDescent="0.2">
      <c r="D1330" s="2073"/>
      <c r="F1330" s="2073"/>
      <c r="G1330" s="2073"/>
    </row>
    <row r="1331" spans="4:7" x14ac:dyDescent="0.2">
      <c r="D1331" s="2073"/>
      <c r="F1331" s="2073"/>
      <c r="G1331" s="2073"/>
    </row>
    <row r="1332" spans="4:7" x14ac:dyDescent="0.2">
      <c r="D1332" s="2073"/>
      <c r="F1332" s="2073"/>
      <c r="G1332" s="2073"/>
    </row>
    <row r="1333" spans="4:7" x14ac:dyDescent="0.2">
      <c r="D1333" s="2073"/>
      <c r="F1333" s="2073"/>
      <c r="G1333" s="2073"/>
    </row>
    <row r="1334" spans="4:7" x14ac:dyDescent="0.2">
      <c r="D1334" s="2073"/>
      <c r="F1334" s="2073"/>
      <c r="G1334" s="2073"/>
    </row>
    <row r="1335" spans="4:7" x14ac:dyDescent="0.2">
      <c r="D1335" s="2073"/>
      <c r="F1335" s="2073"/>
      <c r="G1335" s="2073"/>
    </row>
    <row r="1336" spans="4:7" x14ac:dyDescent="0.2">
      <c r="D1336" s="2073"/>
      <c r="F1336" s="2073"/>
      <c r="G1336" s="2073"/>
    </row>
    <row r="1337" spans="4:7" x14ac:dyDescent="0.2">
      <c r="D1337" s="2073"/>
      <c r="F1337" s="2073"/>
      <c r="G1337" s="2073"/>
    </row>
    <row r="1338" spans="4:7" x14ac:dyDescent="0.2">
      <c r="D1338" s="2073"/>
      <c r="F1338" s="2073"/>
      <c r="G1338" s="2073"/>
    </row>
    <row r="1339" spans="4:7" x14ac:dyDescent="0.2">
      <c r="D1339" s="2073"/>
      <c r="F1339" s="2073"/>
      <c r="G1339" s="2073"/>
    </row>
    <row r="1340" spans="4:7" x14ac:dyDescent="0.2">
      <c r="D1340" s="2073"/>
      <c r="F1340" s="2073"/>
      <c r="G1340" s="2073"/>
    </row>
    <row r="1341" spans="4:7" x14ac:dyDescent="0.2">
      <c r="D1341" s="2073"/>
      <c r="F1341" s="2073"/>
      <c r="G1341" s="2073"/>
    </row>
    <row r="1342" spans="4:7" x14ac:dyDescent="0.2">
      <c r="D1342" s="2073"/>
      <c r="F1342" s="2073"/>
      <c r="G1342" s="2073"/>
    </row>
    <row r="1343" spans="4:7" x14ac:dyDescent="0.2">
      <c r="D1343" s="2073"/>
      <c r="F1343" s="2073"/>
      <c r="G1343" s="2073"/>
    </row>
    <row r="1344" spans="4:7" x14ac:dyDescent="0.2">
      <c r="D1344" s="2073"/>
      <c r="F1344" s="2073"/>
      <c r="G1344" s="2073"/>
    </row>
    <row r="1345" spans="4:7" x14ac:dyDescent="0.2">
      <c r="D1345" s="2073"/>
      <c r="F1345" s="2073"/>
      <c r="G1345" s="2073"/>
    </row>
    <row r="1346" spans="4:7" x14ac:dyDescent="0.2">
      <c r="D1346" s="2073"/>
      <c r="F1346" s="2073"/>
      <c r="G1346" s="2073"/>
    </row>
    <row r="1347" spans="4:7" x14ac:dyDescent="0.2">
      <c r="D1347" s="2073"/>
      <c r="F1347" s="2073"/>
      <c r="G1347" s="2073"/>
    </row>
    <row r="1348" spans="4:7" x14ac:dyDescent="0.2">
      <c r="D1348" s="2073"/>
      <c r="F1348" s="2073"/>
      <c r="G1348" s="2073"/>
    </row>
    <row r="1349" spans="4:7" x14ac:dyDescent="0.2">
      <c r="D1349" s="2073"/>
      <c r="F1349" s="2073"/>
      <c r="G1349" s="2073"/>
    </row>
    <row r="1350" spans="4:7" x14ac:dyDescent="0.2">
      <c r="D1350" s="2073"/>
      <c r="F1350" s="2073"/>
      <c r="G1350" s="2073"/>
    </row>
    <row r="1351" spans="4:7" x14ac:dyDescent="0.2">
      <c r="D1351" s="2073"/>
      <c r="F1351" s="2073"/>
      <c r="G1351" s="2073"/>
    </row>
    <row r="1352" spans="4:7" x14ac:dyDescent="0.2">
      <c r="D1352" s="2073"/>
      <c r="F1352" s="2073"/>
      <c r="G1352" s="2073"/>
    </row>
    <row r="1353" spans="4:7" x14ac:dyDescent="0.2">
      <c r="D1353" s="2073"/>
      <c r="F1353" s="2073"/>
      <c r="G1353" s="2073"/>
    </row>
    <row r="1354" spans="4:7" x14ac:dyDescent="0.2">
      <c r="D1354" s="2073"/>
      <c r="F1354" s="2073"/>
      <c r="G1354" s="2073"/>
    </row>
    <row r="1355" spans="4:7" x14ac:dyDescent="0.2">
      <c r="D1355" s="2073"/>
      <c r="F1355" s="2073"/>
      <c r="G1355" s="2073"/>
    </row>
    <row r="1356" spans="4:7" x14ac:dyDescent="0.2">
      <c r="D1356" s="2073"/>
      <c r="F1356" s="2073"/>
      <c r="G1356" s="2073"/>
    </row>
    <row r="1357" spans="4:7" x14ac:dyDescent="0.2">
      <c r="D1357" s="2073"/>
      <c r="F1357" s="2073"/>
      <c r="G1357" s="2073"/>
    </row>
    <row r="1358" spans="4:7" x14ac:dyDescent="0.2">
      <c r="D1358" s="2073"/>
      <c r="F1358" s="2073"/>
      <c r="G1358" s="2073"/>
    </row>
    <row r="1359" spans="4:7" x14ac:dyDescent="0.2">
      <c r="D1359" s="2073"/>
      <c r="F1359" s="2073"/>
      <c r="G1359" s="2073"/>
    </row>
    <row r="1360" spans="4:7" x14ac:dyDescent="0.2">
      <c r="D1360" s="2073"/>
      <c r="F1360" s="2073"/>
      <c r="G1360" s="2073"/>
    </row>
    <row r="1361" spans="4:7" x14ac:dyDescent="0.2">
      <c r="D1361" s="2073"/>
      <c r="F1361" s="2073"/>
      <c r="G1361" s="2073"/>
    </row>
    <row r="1362" spans="4:7" x14ac:dyDescent="0.2">
      <c r="D1362" s="2073"/>
      <c r="F1362" s="2073"/>
      <c r="G1362" s="2073"/>
    </row>
    <row r="1363" spans="4:7" x14ac:dyDescent="0.2">
      <c r="D1363" s="2073"/>
      <c r="F1363" s="2073"/>
      <c r="G1363" s="2073"/>
    </row>
    <row r="1364" spans="4:7" x14ac:dyDescent="0.2">
      <c r="D1364" s="2073"/>
      <c r="F1364" s="2073"/>
      <c r="G1364" s="2073"/>
    </row>
    <row r="1365" spans="4:7" x14ac:dyDescent="0.2">
      <c r="D1365" s="2073"/>
      <c r="F1365" s="2073"/>
      <c r="G1365" s="2073"/>
    </row>
    <row r="1366" spans="4:7" x14ac:dyDescent="0.2">
      <c r="D1366" s="2073"/>
      <c r="F1366" s="2073"/>
      <c r="G1366" s="2073"/>
    </row>
    <row r="1367" spans="4:7" x14ac:dyDescent="0.2">
      <c r="D1367" s="2073"/>
      <c r="F1367" s="2073"/>
      <c r="G1367" s="2073"/>
    </row>
    <row r="1368" spans="4:7" x14ac:dyDescent="0.2">
      <c r="D1368" s="2073"/>
      <c r="F1368" s="2073"/>
      <c r="G1368" s="2073"/>
    </row>
    <row r="1369" spans="4:7" x14ac:dyDescent="0.2">
      <c r="D1369" s="2073"/>
      <c r="F1369" s="2073"/>
      <c r="G1369" s="2073"/>
    </row>
    <row r="1370" spans="4:7" x14ac:dyDescent="0.2">
      <c r="D1370" s="2073"/>
      <c r="F1370" s="2073"/>
      <c r="G1370" s="2073"/>
    </row>
    <row r="1371" spans="4:7" x14ac:dyDescent="0.2">
      <c r="D1371" s="2073"/>
      <c r="F1371" s="2073"/>
      <c r="G1371" s="2073"/>
    </row>
    <row r="1372" spans="4:7" x14ac:dyDescent="0.2">
      <c r="D1372" s="2073"/>
      <c r="F1372" s="2073"/>
      <c r="G1372" s="2073"/>
    </row>
    <row r="1373" spans="4:7" x14ac:dyDescent="0.2">
      <c r="D1373" s="2073"/>
      <c r="F1373" s="2073"/>
      <c r="G1373" s="2073"/>
    </row>
    <row r="1374" spans="4:7" x14ac:dyDescent="0.2">
      <c r="D1374" s="2073"/>
      <c r="F1374" s="2073"/>
      <c r="G1374" s="2073"/>
    </row>
    <row r="1375" spans="4:7" x14ac:dyDescent="0.2">
      <c r="D1375" s="2073"/>
      <c r="F1375" s="2073"/>
      <c r="G1375" s="2073"/>
    </row>
    <row r="1376" spans="4:7" x14ac:dyDescent="0.2">
      <c r="D1376" s="2073"/>
      <c r="F1376" s="2073"/>
      <c r="G1376" s="2073"/>
    </row>
    <row r="1377" spans="4:7" x14ac:dyDescent="0.2">
      <c r="D1377" s="2073"/>
      <c r="F1377" s="2073"/>
      <c r="G1377" s="2073"/>
    </row>
    <row r="1378" spans="4:7" x14ac:dyDescent="0.2">
      <c r="D1378" s="2073"/>
      <c r="F1378" s="2073"/>
      <c r="G1378" s="2073"/>
    </row>
    <row r="1379" spans="4:7" x14ac:dyDescent="0.2">
      <c r="D1379" s="2073"/>
      <c r="F1379" s="2073"/>
      <c r="G1379" s="2073"/>
    </row>
    <row r="1380" spans="4:7" x14ac:dyDescent="0.2">
      <c r="D1380" s="2073"/>
      <c r="F1380" s="2073"/>
      <c r="G1380" s="2073"/>
    </row>
    <row r="1381" spans="4:7" x14ac:dyDescent="0.2">
      <c r="D1381" s="2073"/>
      <c r="F1381" s="2073"/>
      <c r="G1381" s="2073"/>
    </row>
    <row r="1382" spans="4:7" x14ac:dyDescent="0.2">
      <c r="D1382" s="2073"/>
      <c r="F1382" s="2073"/>
      <c r="G1382" s="2073"/>
    </row>
    <row r="1383" spans="4:7" x14ac:dyDescent="0.2">
      <c r="D1383" s="2073"/>
      <c r="F1383" s="2073"/>
      <c r="G1383" s="2073"/>
    </row>
    <row r="1384" spans="4:7" x14ac:dyDescent="0.2">
      <c r="D1384" s="2073"/>
      <c r="F1384" s="2073"/>
      <c r="G1384" s="2073"/>
    </row>
    <row r="1385" spans="4:7" x14ac:dyDescent="0.2">
      <c r="D1385" s="2073"/>
      <c r="F1385" s="2073"/>
      <c r="G1385" s="2073"/>
    </row>
    <row r="1386" spans="4:7" x14ac:dyDescent="0.2">
      <c r="D1386" s="2073"/>
      <c r="F1386" s="2073"/>
      <c r="G1386" s="2073"/>
    </row>
    <row r="1387" spans="4:7" x14ac:dyDescent="0.2">
      <c r="D1387" s="2073"/>
      <c r="F1387" s="2073"/>
      <c r="G1387" s="2073"/>
    </row>
    <row r="1388" spans="4:7" x14ac:dyDescent="0.2">
      <c r="D1388" s="2073"/>
      <c r="F1388" s="2073"/>
      <c r="G1388" s="2073"/>
    </row>
    <row r="1389" spans="4:7" x14ac:dyDescent="0.2">
      <c r="D1389" s="2073"/>
      <c r="F1389" s="2073"/>
      <c r="G1389" s="2073"/>
    </row>
    <row r="1390" spans="4:7" x14ac:dyDescent="0.2">
      <c r="D1390" s="2073"/>
      <c r="F1390" s="2073"/>
      <c r="G1390" s="2073"/>
    </row>
    <row r="1391" spans="4:7" x14ac:dyDescent="0.2">
      <c r="D1391" s="2073"/>
      <c r="F1391" s="2073"/>
      <c r="G1391" s="2073"/>
    </row>
    <row r="1392" spans="4:7" x14ac:dyDescent="0.2">
      <c r="D1392" s="2073"/>
      <c r="F1392" s="2073"/>
      <c r="G1392" s="2073"/>
    </row>
    <row r="1393" spans="4:7" x14ac:dyDescent="0.2">
      <c r="D1393" s="2073"/>
      <c r="F1393" s="2073"/>
      <c r="G1393" s="2073"/>
    </row>
    <row r="1394" spans="4:7" x14ac:dyDescent="0.2">
      <c r="D1394" s="2073"/>
      <c r="F1394" s="2073"/>
      <c r="G1394" s="2073"/>
    </row>
    <row r="1395" spans="4:7" x14ac:dyDescent="0.2">
      <c r="D1395" s="2073"/>
      <c r="F1395" s="2073"/>
      <c r="G1395" s="2073"/>
    </row>
    <row r="1396" spans="4:7" x14ac:dyDescent="0.2">
      <c r="D1396" s="2073"/>
      <c r="F1396" s="2073"/>
      <c r="G1396" s="2073"/>
    </row>
    <row r="1397" spans="4:7" x14ac:dyDescent="0.2">
      <c r="D1397" s="2073"/>
      <c r="F1397" s="2073"/>
      <c r="G1397" s="2073"/>
    </row>
    <row r="1398" spans="4:7" x14ac:dyDescent="0.2">
      <c r="D1398" s="2073"/>
      <c r="F1398" s="2073"/>
      <c r="G1398" s="2073"/>
    </row>
    <row r="1399" spans="4:7" x14ac:dyDescent="0.2">
      <c r="D1399" s="2073"/>
      <c r="F1399" s="2073"/>
      <c r="G1399" s="2073"/>
    </row>
    <row r="1400" spans="4:7" x14ac:dyDescent="0.2">
      <c r="D1400" s="2073"/>
      <c r="F1400" s="2073"/>
      <c r="G1400" s="2073"/>
    </row>
    <row r="1401" spans="4:7" x14ac:dyDescent="0.2">
      <c r="D1401" s="2073"/>
      <c r="F1401" s="2073"/>
      <c r="G1401" s="2073"/>
    </row>
    <row r="1402" spans="4:7" x14ac:dyDescent="0.2">
      <c r="D1402" s="2073"/>
      <c r="F1402" s="2073"/>
      <c r="G1402" s="2073"/>
    </row>
    <row r="1403" spans="4:7" x14ac:dyDescent="0.2">
      <c r="D1403" s="2073"/>
      <c r="F1403" s="2073"/>
      <c r="G1403" s="2073"/>
    </row>
    <row r="1404" spans="4:7" x14ac:dyDescent="0.2">
      <c r="D1404" s="2073"/>
      <c r="F1404" s="2073"/>
      <c r="G1404" s="2073"/>
    </row>
    <row r="1405" spans="4:7" x14ac:dyDescent="0.2">
      <c r="D1405" s="2073"/>
      <c r="F1405" s="2073"/>
      <c r="G1405" s="2073"/>
    </row>
    <row r="1406" spans="4:7" x14ac:dyDescent="0.2">
      <c r="D1406" s="2073"/>
      <c r="F1406" s="2073"/>
      <c r="G1406" s="2073"/>
    </row>
    <row r="1407" spans="4:7" x14ac:dyDescent="0.2">
      <c r="D1407" s="2073"/>
      <c r="F1407" s="2073"/>
      <c r="G1407" s="2073"/>
    </row>
    <row r="1408" spans="4:7" x14ac:dyDescent="0.2">
      <c r="D1408" s="2073"/>
      <c r="F1408" s="2073"/>
      <c r="G1408" s="2073"/>
    </row>
    <row r="1409" spans="4:7" x14ac:dyDescent="0.2">
      <c r="D1409" s="2073"/>
      <c r="F1409" s="2073"/>
      <c r="G1409" s="2073"/>
    </row>
    <row r="1410" spans="4:7" x14ac:dyDescent="0.2">
      <c r="D1410" s="2073"/>
      <c r="F1410" s="2073"/>
      <c r="G1410" s="2073"/>
    </row>
    <row r="1411" spans="4:7" x14ac:dyDescent="0.2">
      <c r="D1411" s="2073"/>
      <c r="F1411" s="2073"/>
      <c r="G1411" s="2073"/>
    </row>
    <row r="1412" spans="4:7" x14ac:dyDescent="0.2">
      <c r="D1412" s="2073"/>
      <c r="F1412" s="2073"/>
      <c r="G1412" s="2073"/>
    </row>
    <row r="1413" spans="4:7" x14ac:dyDescent="0.2">
      <c r="D1413" s="2073"/>
      <c r="F1413" s="2073"/>
      <c r="G1413" s="2073"/>
    </row>
    <row r="1414" spans="4:7" x14ac:dyDescent="0.2">
      <c r="D1414" s="2073"/>
      <c r="F1414" s="2073"/>
      <c r="G1414" s="2073"/>
    </row>
    <row r="1415" spans="4:7" x14ac:dyDescent="0.2">
      <c r="D1415" s="2073"/>
      <c r="F1415" s="2073"/>
      <c r="G1415" s="2073"/>
    </row>
    <row r="1416" spans="4:7" x14ac:dyDescent="0.2">
      <c r="D1416" s="2073"/>
      <c r="F1416" s="2073"/>
      <c r="G1416" s="2073"/>
    </row>
    <row r="1417" spans="4:7" x14ac:dyDescent="0.2">
      <c r="D1417" s="2073"/>
      <c r="F1417" s="2073"/>
      <c r="G1417" s="2073"/>
    </row>
    <row r="1418" spans="4:7" x14ac:dyDescent="0.2">
      <c r="D1418" s="2073"/>
      <c r="F1418" s="2073"/>
      <c r="G1418" s="2073"/>
    </row>
    <row r="1419" spans="4:7" x14ac:dyDescent="0.2">
      <c r="D1419" s="2073"/>
      <c r="F1419" s="2073"/>
      <c r="G1419" s="2073"/>
    </row>
    <row r="1420" spans="4:7" x14ac:dyDescent="0.2">
      <c r="D1420" s="2073"/>
      <c r="F1420" s="2073"/>
      <c r="G1420" s="2073"/>
    </row>
    <row r="1421" spans="4:7" x14ac:dyDescent="0.2">
      <c r="D1421" s="2073"/>
      <c r="F1421" s="2073"/>
      <c r="G1421" s="2073"/>
    </row>
    <row r="1422" spans="4:7" x14ac:dyDescent="0.2">
      <c r="D1422" s="2073"/>
      <c r="F1422" s="2073"/>
      <c r="G1422" s="2073"/>
    </row>
    <row r="1423" spans="4:7" x14ac:dyDescent="0.2">
      <c r="D1423" s="2073"/>
      <c r="F1423" s="2073"/>
      <c r="G1423" s="2073"/>
    </row>
    <row r="1424" spans="4:7" x14ac:dyDescent="0.2">
      <c r="D1424" s="2073"/>
      <c r="F1424" s="2073"/>
      <c r="G1424" s="2073"/>
    </row>
    <row r="1425" spans="4:7" x14ac:dyDescent="0.2">
      <c r="D1425" s="2073"/>
      <c r="F1425" s="2073"/>
      <c r="G1425" s="2073"/>
    </row>
    <row r="1426" spans="4:7" x14ac:dyDescent="0.2">
      <c r="D1426" s="2073"/>
      <c r="F1426" s="2073"/>
      <c r="G1426" s="2073"/>
    </row>
    <row r="1427" spans="4:7" x14ac:dyDescent="0.2">
      <c r="D1427" s="2073"/>
      <c r="F1427" s="2073"/>
      <c r="G1427" s="2073"/>
    </row>
    <row r="1428" spans="4:7" x14ac:dyDescent="0.2">
      <c r="D1428" s="2073"/>
      <c r="F1428" s="2073"/>
      <c r="G1428" s="2073"/>
    </row>
    <row r="1429" spans="4:7" x14ac:dyDescent="0.2">
      <c r="D1429" s="2073"/>
      <c r="F1429" s="2073"/>
      <c r="G1429" s="2073"/>
    </row>
    <row r="1430" spans="4:7" x14ac:dyDescent="0.2">
      <c r="D1430" s="2073"/>
      <c r="F1430" s="2073"/>
      <c r="G1430" s="2073"/>
    </row>
    <row r="1431" spans="4:7" x14ac:dyDescent="0.2">
      <c r="D1431" s="2073"/>
      <c r="F1431" s="2073"/>
      <c r="G1431" s="2073"/>
    </row>
    <row r="1432" spans="4:7" x14ac:dyDescent="0.2">
      <c r="D1432" s="2073"/>
      <c r="F1432" s="2073"/>
      <c r="G1432" s="2073"/>
    </row>
    <row r="1433" spans="4:7" x14ac:dyDescent="0.2">
      <c r="D1433" s="2073"/>
      <c r="F1433" s="2073"/>
      <c r="G1433" s="2073"/>
    </row>
    <row r="1434" spans="4:7" x14ac:dyDescent="0.2">
      <c r="D1434" s="2073"/>
      <c r="F1434" s="2073"/>
      <c r="G1434" s="2073"/>
    </row>
    <row r="1435" spans="4:7" x14ac:dyDescent="0.2">
      <c r="D1435" s="2073"/>
      <c r="F1435" s="2073"/>
      <c r="G1435" s="2073"/>
    </row>
    <row r="1436" spans="4:7" x14ac:dyDescent="0.2">
      <c r="D1436" s="2073"/>
      <c r="F1436" s="2073"/>
      <c r="G1436" s="2073"/>
    </row>
    <row r="1437" spans="4:7" x14ac:dyDescent="0.2">
      <c r="D1437" s="2073"/>
      <c r="F1437" s="2073"/>
      <c r="G1437" s="2073"/>
    </row>
    <row r="1438" spans="4:7" x14ac:dyDescent="0.2">
      <c r="D1438" s="2073"/>
      <c r="F1438" s="2073"/>
      <c r="G1438" s="2073"/>
    </row>
    <row r="1439" spans="4:7" x14ac:dyDescent="0.2">
      <c r="D1439" s="2073"/>
      <c r="F1439" s="2073"/>
      <c r="G1439" s="2073"/>
    </row>
    <row r="1440" spans="4:7" x14ac:dyDescent="0.2">
      <c r="D1440" s="2073"/>
      <c r="F1440" s="2073"/>
      <c r="G1440" s="2073"/>
    </row>
    <row r="1441" spans="4:7" x14ac:dyDescent="0.2">
      <c r="D1441" s="2073"/>
      <c r="F1441" s="2073"/>
      <c r="G1441" s="2073"/>
    </row>
    <row r="1442" spans="4:7" x14ac:dyDescent="0.2">
      <c r="D1442" s="2073"/>
      <c r="F1442" s="2073"/>
      <c r="G1442" s="2073"/>
    </row>
    <row r="1443" spans="4:7" x14ac:dyDescent="0.2">
      <c r="D1443" s="2073"/>
      <c r="F1443" s="2073"/>
      <c r="G1443" s="2073"/>
    </row>
    <row r="1444" spans="4:7" x14ac:dyDescent="0.2">
      <c r="D1444" s="2073"/>
      <c r="F1444" s="2073"/>
      <c r="G1444" s="2073"/>
    </row>
    <row r="1445" spans="4:7" x14ac:dyDescent="0.2">
      <c r="D1445" s="2073"/>
      <c r="F1445" s="2073"/>
      <c r="G1445" s="2073"/>
    </row>
    <row r="1446" spans="4:7" x14ac:dyDescent="0.2">
      <c r="D1446" s="2073"/>
      <c r="F1446" s="2073"/>
      <c r="G1446" s="2073"/>
    </row>
    <row r="1447" spans="4:7" x14ac:dyDescent="0.2">
      <c r="D1447" s="2073"/>
      <c r="F1447" s="2073"/>
      <c r="G1447" s="2073"/>
    </row>
    <row r="1448" spans="4:7" x14ac:dyDescent="0.2">
      <c r="D1448" s="2073"/>
      <c r="F1448" s="2073"/>
      <c r="G1448" s="2073"/>
    </row>
    <row r="1449" spans="4:7" x14ac:dyDescent="0.2">
      <c r="D1449" s="2073"/>
      <c r="F1449" s="2073"/>
      <c r="G1449" s="2073"/>
    </row>
    <row r="1450" spans="4:7" x14ac:dyDescent="0.2">
      <c r="D1450" s="2073"/>
      <c r="F1450" s="2073"/>
      <c r="G1450" s="2073"/>
    </row>
    <row r="1451" spans="4:7" x14ac:dyDescent="0.2">
      <c r="D1451" s="2073"/>
      <c r="F1451" s="2073"/>
      <c r="G1451" s="2073"/>
    </row>
    <row r="1452" spans="4:7" x14ac:dyDescent="0.2">
      <c r="D1452" s="2073"/>
      <c r="F1452" s="2073"/>
      <c r="G1452" s="2073"/>
    </row>
    <row r="1453" spans="4:7" x14ac:dyDescent="0.2">
      <c r="D1453" s="2073"/>
      <c r="F1453" s="2073"/>
      <c r="G1453" s="2073"/>
    </row>
    <row r="1454" spans="4:7" x14ac:dyDescent="0.2">
      <c r="D1454" s="2073"/>
      <c r="F1454" s="2073"/>
      <c r="G1454" s="2073"/>
    </row>
    <row r="1455" spans="4:7" x14ac:dyDescent="0.2">
      <c r="D1455" s="2073"/>
      <c r="F1455" s="2073"/>
      <c r="G1455" s="2073"/>
    </row>
    <row r="1456" spans="4:7" x14ac:dyDescent="0.2">
      <c r="D1456" s="2073"/>
      <c r="F1456" s="2073"/>
      <c r="G1456" s="2073"/>
    </row>
    <row r="1457" spans="4:7" x14ac:dyDescent="0.2">
      <c r="D1457" s="2073"/>
      <c r="F1457" s="2073"/>
      <c r="G1457" s="2073"/>
    </row>
    <row r="1458" spans="4:7" x14ac:dyDescent="0.2">
      <c r="D1458" s="2073"/>
      <c r="F1458" s="2073"/>
      <c r="G1458" s="2073"/>
    </row>
    <row r="1459" spans="4:7" x14ac:dyDescent="0.2">
      <c r="D1459" s="2073"/>
      <c r="F1459" s="2073"/>
      <c r="G1459" s="2073"/>
    </row>
    <row r="1460" spans="4:7" x14ac:dyDescent="0.2">
      <c r="D1460" s="2073"/>
      <c r="F1460" s="2073"/>
      <c r="G1460" s="2073"/>
    </row>
    <row r="1461" spans="4:7" x14ac:dyDescent="0.2">
      <c r="D1461" s="2073"/>
      <c r="F1461" s="2073"/>
      <c r="G1461" s="2073"/>
    </row>
    <row r="1462" spans="4:7" x14ac:dyDescent="0.2">
      <c r="D1462" s="2073"/>
      <c r="F1462" s="2073"/>
      <c r="G1462" s="2073"/>
    </row>
    <row r="1463" spans="4:7" x14ac:dyDescent="0.2">
      <c r="D1463" s="2073"/>
      <c r="F1463" s="2073"/>
      <c r="G1463" s="2073"/>
    </row>
    <row r="1464" spans="4:7" x14ac:dyDescent="0.2">
      <c r="D1464" s="2073"/>
      <c r="F1464" s="2073"/>
      <c r="G1464" s="2073"/>
    </row>
    <row r="1465" spans="4:7" x14ac:dyDescent="0.2">
      <c r="D1465" s="2073"/>
      <c r="F1465" s="2073"/>
      <c r="G1465" s="2073"/>
    </row>
    <row r="1466" spans="4:7" x14ac:dyDescent="0.2">
      <c r="D1466" s="2073"/>
      <c r="F1466" s="2073"/>
      <c r="G1466" s="2073"/>
    </row>
    <row r="1467" spans="4:7" x14ac:dyDescent="0.2">
      <c r="D1467" s="2073"/>
      <c r="F1467" s="2073"/>
      <c r="G1467" s="2073"/>
    </row>
    <row r="1468" spans="4:7" x14ac:dyDescent="0.2">
      <c r="D1468" s="2073"/>
      <c r="F1468" s="2073"/>
      <c r="G1468" s="2073"/>
    </row>
    <row r="1469" spans="4:7" x14ac:dyDescent="0.2">
      <c r="D1469" s="2073"/>
      <c r="F1469" s="2073"/>
      <c r="G1469" s="2073"/>
    </row>
    <row r="1470" spans="4:7" x14ac:dyDescent="0.2">
      <c r="D1470" s="2073"/>
      <c r="F1470" s="2073"/>
      <c r="G1470" s="2073"/>
    </row>
    <row r="1471" spans="4:7" x14ac:dyDescent="0.2">
      <c r="D1471" s="2073"/>
      <c r="F1471" s="2073"/>
      <c r="G1471" s="2073"/>
    </row>
    <row r="1472" spans="4:7" x14ac:dyDescent="0.2">
      <c r="D1472" s="2073"/>
      <c r="F1472" s="2073"/>
      <c r="G1472" s="2073"/>
    </row>
    <row r="1473" spans="4:7" x14ac:dyDescent="0.2">
      <c r="D1473" s="2073"/>
      <c r="F1473" s="2073"/>
      <c r="G1473" s="2073"/>
    </row>
    <row r="1474" spans="4:7" x14ac:dyDescent="0.2">
      <c r="D1474" s="2073"/>
      <c r="F1474" s="2073"/>
      <c r="G1474" s="2073"/>
    </row>
    <row r="1475" spans="4:7" x14ac:dyDescent="0.2">
      <c r="D1475" s="2073"/>
      <c r="F1475" s="2073"/>
      <c r="G1475" s="2073"/>
    </row>
    <row r="1476" spans="4:7" x14ac:dyDescent="0.2">
      <c r="D1476" s="2073"/>
      <c r="F1476" s="2073"/>
      <c r="G1476" s="2073"/>
    </row>
    <row r="1477" spans="4:7" x14ac:dyDescent="0.2">
      <c r="D1477" s="2073"/>
      <c r="F1477" s="2073"/>
      <c r="G1477" s="2073"/>
    </row>
    <row r="1478" spans="4:7" x14ac:dyDescent="0.2">
      <c r="D1478" s="2073"/>
      <c r="F1478" s="2073"/>
      <c r="G1478" s="2073"/>
    </row>
    <row r="1479" spans="4:7" x14ac:dyDescent="0.2">
      <c r="D1479" s="2073"/>
      <c r="F1479" s="2073"/>
      <c r="G1479" s="2073"/>
    </row>
    <row r="1480" spans="4:7" x14ac:dyDescent="0.2">
      <c r="D1480" s="2073"/>
      <c r="F1480" s="2073"/>
      <c r="G1480" s="2073"/>
    </row>
    <row r="1481" spans="4:7" x14ac:dyDescent="0.2">
      <c r="D1481" s="2073"/>
      <c r="F1481" s="2073"/>
      <c r="G1481" s="2073"/>
    </row>
    <row r="1482" spans="4:7" x14ac:dyDescent="0.2">
      <c r="D1482" s="2073"/>
      <c r="F1482" s="2073"/>
      <c r="G1482" s="2073"/>
    </row>
    <row r="1483" spans="4:7" x14ac:dyDescent="0.2">
      <c r="D1483" s="2073"/>
      <c r="F1483" s="2073"/>
      <c r="G1483" s="2073"/>
    </row>
    <row r="1484" spans="4:7" x14ac:dyDescent="0.2">
      <c r="D1484" s="2073"/>
      <c r="F1484" s="2073"/>
      <c r="G1484" s="2073"/>
    </row>
    <row r="1485" spans="4:7" x14ac:dyDescent="0.2">
      <c r="D1485" s="2073"/>
      <c r="F1485" s="2073"/>
      <c r="G1485" s="2073"/>
    </row>
    <row r="1486" spans="4:7" x14ac:dyDescent="0.2">
      <c r="D1486" s="2073"/>
      <c r="F1486" s="2073"/>
      <c r="G1486" s="2073"/>
    </row>
    <row r="1487" spans="4:7" x14ac:dyDescent="0.2">
      <c r="D1487" s="2073"/>
      <c r="F1487" s="2073"/>
      <c r="G1487" s="2073"/>
    </row>
    <row r="1488" spans="4:7" x14ac:dyDescent="0.2">
      <c r="D1488" s="2073"/>
      <c r="F1488" s="2073"/>
      <c r="G1488" s="2073"/>
    </row>
    <row r="1489" spans="4:7" x14ac:dyDescent="0.2">
      <c r="D1489" s="2073"/>
      <c r="F1489" s="2073"/>
      <c r="G1489" s="2073"/>
    </row>
    <row r="1490" spans="4:7" x14ac:dyDescent="0.2">
      <c r="D1490" s="2073"/>
      <c r="F1490" s="2073"/>
      <c r="G1490" s="2073"/>
    </row>
    <row r="1491" spans="4:7" x14ac:dyDescent="0.2">
      <c r="D1491" s="2073"/>
      <c r="F1491" s="2073"/>
      <c r="G1491" s="2073"/>
    </row>
    <row r="1492" spans="4:7" x14ac:dyDescent="0.2">
      <c r="D1492" s="2073"/>
      <c r="F1492" s="2073"/>
      <c r="G1492" s="2073"/>
    </row>
    <row r="1493" spans="4:7" x14ac:dyDescent="0.2">
      <c r="D1493" s="2073"/>
      <c r="F1493" s="2073"/>
      <c r="G1493" s="2073"/>
    </row>
    <row r="1494" spans="4:7" x14ac:dyDescent="0.2">
      <c r="D1494" s="2073"/>
      <c r="F1494" s="2073"/>
      <c r="G1494" s="2073"/>
    </row>
    <row r="1495" spans="4:7" x14ac:dyDescent="0.2">
      <c r="D1495" s="2073"/>
      <c r="F1495" s="2073"/>
      <c r="G1495" s="2073"/>
    </row>
    <row r="1496" spans="4:7" x14ac:dyDescent="0.2">
      <c r="D1496" s="2073"/>
      <c r="F1496" s="2073"/>
      <c r="G1496" s="2073"/>
    </row>
    <row r="1497" spans="4:7" x14ac:dyDescent="0.2">
      <c r="D1497" s="2073"/>
      <c r="F1497" s="2073"/>
      <c r="G1497" s="2073"/>
    </row>
    <row r="1498" spans="4:7" x14ac:dyDescent="0.2">
      <c r="D1498" s="2073"/>
      <c r="F1498" s="2073"/>
      <c r="G1498" s="2073"/>
    </row>
    <row r="1499" spans="4:7" x14ac:dyDescent="0.2">
      <c r="D1499" s="2073"/>
      <c r="F1499" s="2073"/>
      <c r="G1499" s="2073"/>
    </row>
    <row r="1500" spans="4:7" x14ac:dyDescent="0.2">
      <c r="D1500" s="2073"/>
      <c r="F1500" s="2073"/>
      <c r="G1500" s="2073"/>
    </row>
    <row r="1501" spans="4:7" x14ac:dyDescent="0.2">
      <c r="D1501" s="2073"/>
      <c r="F1501" s="2073"/>
      <c r="G1501" s="2073"/>
    </row>
    <row r="1502" spans="4:7" x14ac:dyDescent="0.2">
      <c r="D1502" s="2073"/>
      <c r="F1502" s="2073"/>
      <c r="G1502" s="2073"/>
    </row>
    <row r="1503" spans="4:7" x14ac:dyDescent="0.2">
      <c r="D1503" s="2073"/>
      <c r="F1503" s="2073"/>
      <c r="G1503" s="2073"/>
    </row>
    <row r="1504" spans="4:7" x14ac:dyDescent="0.2">
      <c r="D1504" s="2073"/>
      <c r="F1504" s="2073"/>
      <c r="G1504" s="2073"/>
    </row>
    <row r="1505" spans="4:7" x14ac:dyDescent="0.2">
      <c r="D1505" s="2073"/>
      <c r="F1505" s="2073"/>
      <c r="G1505" s="2073"/>
    </row>
    <row r="1506" spans="4:7" x14ac:dyDescent="0.2">
      <c r="D1506" s="2073"/>
      <c r="F1506" s="2073"/>
      <c r="G1506" s="2073"/>
    </row>
    <row r="1507" spans="4:7" x14ac:dyDescent="0.2">
      <c r="D1507" s="2073"/>
      <c r="F1507" s="2073"/>
      <c r="G1507" s="2073"/>
    </row>
    <row r="1508" spans="4:7" x14ac:dyDescent="0.2">
      <c r="D1508" s="2073"/>
      <c r="F1508" s="2073"/>
      <c r="G1508" s="2073"/>
    </row>
    <row r="1509" spans="4:7" x14ac:dyDescent="0.2">
      <c r="D1509" s="2073"/>
      <c r="F1509" s="2073"/>
      <c r="G1509" s="2073"/>
    </row>
    <row r="1510" spans="4:7" x14ac:dyDescent="0.2">
      <c r="D1510" s="2073"/>
      <c r="F1510" s="2073"/>
      <c r="G1510" s="2073"/>
    </row>
    <row r="1511" spans="4:7" x14ac:dyDescent="0.2">
      <c r="D1511" s="2073"/>
      <c r="F1511" s="2073"/>
      <c r="G1511" s="2073"/>
    </row>
    <row r="1512" spans="4:7" x14ac:dyDescent="0.2">
      <c r="D1512" s="2073"/>
      <c r="F1512" s="2073"/>
      <c r="G1512" s="2073"/>
    </row>
    <row r="1513" spans="4:7" x14ac:dyDescent="0.2">
      <c r="D1513" s="2073"/>
      <c r="F1513" s="2073"/>
      <c r="G1513" s="2073"/>
    </row>
    <row r="1514" spans="4:7" x14ac:dyDescent="0.2">
      <c r="D1514" s="2073"/>
      <c r="F1514" s="2073"/>
      <c r="G1514" s="2073"/>
    </row>
    <row r="1515" spans="4:7" x14ac:dyDescent="0.2">
      <c r="D1515" s="2073"/>
      <c r="F1515" s="2073"/>
      <c r="G1515" s="2073"/>
    </row>
    <row r="1516" spans="4:7" x14ac:dyDescent="0.2">
      <c r="D1516" s="2073"/>
      <c r="F1516" s="2073"/>
      <c r="G1516" s="2073"/>
    </row>
    <row r="1517" spans="4:7" x14ac:dyDescent="0.2">
      <c r="D1517" s="2073"/>
      <c r="F1517" s="2073"/>
      <c r="G1517" s="2073"/>
    </row>
    <row r="1518" spans="4:7" x14ac:dyDescent="0.2">
      <c r="D1518" s="2073"/>
      <c r="F1518" s="2073"/>
      <c r="G1518" s="2073"/>
    </row>
    <row r="1519" spans="4:7" x14ac:dyDescent="0.2">
      <c r="D1519" s="2073"/>
      <c r="F1519" s="2073"/>
      <c r="G1519" s="2073"/>
    </row>
    <row r="1520" spans="4:7" x14ac:dyDescent="0.2">
      <c r="D1520" s="2073"/>
      <c r="F1520" s="2073"/>
      <c r="G1520" s="2073"/>
    </row>
    <row r="1521" spans="4:7" x14ac:dyDescent="0.2">
      <c r="D1521" s="2073"/>
      <c r="F1521" s="2073"/>
      <c r="G1521" s="2073"/>
    </row>
    <row r="1522" spans="4:7" x14ac:dyDescent="0.2">
      <c r="D1522" s="2073"/>
      <c r="F1522" s="2073"/>
      <c r="G1522" s="2073"/>
    </row>
    <row r="1523" spans="4:7" x14ac:dyDescent="0.2">
      <c r="D1523" s="2073"/>
      <c r="F1523" s="2073"/>
      <c r="G1523" s="2073"/>
    </row>
    <row r="1524" spans="4:7" x14ac:dyDescent="0.2">
      <c r="D1524" s="2073"/>
      <c r="F1524" s="2073"/>
      <c r="G1524" s="2073"/>
    </row>
    <row r="1525" spans="4:7" x14ac:dyDescent="0.2">
      <c r="D1525" s="2073"/>
      <c r="F1525" s="2073"/>
      <c r="G1525" s="2073"/>
    </row>
    <row r="1526" spans="4:7" x14ac:dyDescent="0.2">
      <c r="D1526" s="2073"/>
      <c r="F1526" s="2073"/>
      <c r="G1526" s="2073"/>
    </row>
    <row r="1527" spans="4:7" x14ac:dyDescent="0.2">
      <c r="D1527" s="2073"/>
      <c r="F1527" s="2073"/>
      <c r="G1527" s="2073"/>
    </row>
    <row r="1528" spans="4:7" x14ac:dyDescent="0.2">
      <c r="D1528" s="2073"/>
      <c r="F1528" s="2073"/>
      <c r="G1528" s="2073"/>
    </row>
    <row r="1529" spans="4:7" x14ac:dyDescent="0.2">
      <c r="D1529" s="2073"/>
      <c r="F1529" s="2073"/>
      <c r="G1529" s="2073"/>
    </row>
    <row r="1530" spans="4:7" x14ac:dyDescent="0.2">
      <c r="D1530" s="2073"/>
      <c r="F1530" s="2073"/>
      <c r="G1530" s="2073"/>
    </row>
    <row r="1531" spans="4:7" x14ac:dyDescent="0.2">
      <c r="D1531" s="2073"/>
      <c r="F1531" s="2073"/>
      <c r="G1531" s="2073"/>
    </row>
    <row r="1532" spans="4:7" x14ac:dyDescent="0.2">
      <c r="D1532" s="2073"/>
      <c r="F1532" s="2073"/>
      <c r="G1532" s="2073"/>
    </row>
    <row r="1533" spans="4:7" x14ac:dyDescent="0.2">
      <c r="D1533" s="2073"/>
      <c r="F1533" s="2073"/>
      <c r="G1533" s="2073"/>
    </row>
    <row r="1534" spans="4:7" x14ac:dyDescent="0.2">
      <c r="D1534" s="2073"/>
      <c r="F1534" s="2073"/>
      <c r="G1534" s="2073"/>
    </row>
    <row r="1535" spans="4:7" x14ac:dyDescent="0.2">
      <c r="D1535" s="2073"/>
      <c r="F1535" s="2073"/>
      <c r="G1535" s="2073"/>
    </row>
    <row r="1536" spans="4:7" x14ac:dyDescent="0.2">
      <c r="D1536" s="2073"/>
      <c r="F1536" s="2073"/>
      <c r="G1536" s="2073"/>
    </row>
    <row r="1537" spans="4:7" x14ac:dyDescent="0.2">
      <c r="D1537" s="2073"/>
      <c r="F1537" s="2073"/>
      <c r="G1537" s="2073"/>
    </row>
    <row r="1538" spans="4:7" x14ac:dyDescent="0.2">
      <c r="D1538" s="2073"/>
      <c r="F1538" s="2073"/>
      <c r="G1538" s="2073"/>
    </row>
    <row r="1539" spans="4:7" x14ac:dyDescent="0.2">
      <c r="D1539" s="2073"/>
      <c r="F1539" s="2073"/>
      <c r="G1539" s="2073"/>
    </row>
    <row r="1540" spans="4:7" x14ac:dyDescent="0.2">
      <c r="D1540" s="2073"/>
      <c r="F1540" s="2073"/>
      <c r="G1540" s="2073"/>
    </row>
    <row r="1541" spans="4:7" x14ac:dyDescent="0.2">
      <c r="D1541" s="2073"/>
      <c r="F1541" s="2073"/>
      <c r="G1541" s="2073"/>
    </row>
    <row r="1542" spans="4:7" x14ac:dyDescent="0.2">
      <c r="D1542" s="2073"/>
      <c r="F1542" s="2073"/>
      <c r="G1542" s="2073"/>
    </row>
    <row r="1543" spans="4:7" x14ac:dyDescent="0.2">
      <c r="D1543" s="2073"/>
      <c r="F1543" s="2073"/>
      <c r="G1543" s="2073"/>
    </row>
    <row r="1544" spans="4:7" x14ac:dyDescent="0.2">
      <c r="D1544" s="2073"/>
      <c r="F1544" s="2073"/>
      <c r="G1544" s="2073"/>
    </row>
    <row r="1545" spans="4:7" x14ac:dyDescent="0.2">
      <c r="D1545" s="2073"/>
      <c r="F1545" s="2073"/>
      <c r="G1545" s="2073"/>
    </row>
    <row r="1546" spans="4:7" x14ac:dyDescent="0.2">
      <c r="D1546" s="2073"/>
      <c r="F1546" s="2073"/>
      <c r="G1546" s="2073"/>
    </row>
    <row r="1547" spans="4:7" x14ac:dyDescent="0.2">
      <c r="D1547" s="2073"/>
      <c r="F1547" s="2073"/>
      <c r="G1547" s="2073"/>
    </row>
    <row r="1548" spans="4:7" x14ac:dyDescent="0.2">
      <c r="D1548" s="2073"/>
      <c r="F1548" s="2073"/>
      <c r="G1548" s="2073"/>
    </row>
    <row r="1549" spans="4:7" x14ac:dyDescent="0.2">
      <c r="D1549" s="2073"/>
      <c r="F1549" s="2073"/>
      <c r="G1549" s="2073"/>
    </row>
    <row r="1550" spans="4:7" x14ac:dyDescent="0.2">
      <c r="D1550" s="2073"/>
      <c r="F1550" s="2073"/>
      <c r="G1550" s="2073"/>
    </row>
    <row r="1551" spans="4:7" x14ac:dyDescent="0.2">
      <c r="D1551" s="2073"/>
      <c r="F1551" s="2073"/>
      <c r="G1551" s="2073"/>
    </row>
    <row r="1552" spans="4:7" x14ac:dyDescent="0.2">
      <c r="D1552" s="2073"/>
      <c r="F1552" s="2073"/>
      <c r="G1552" s="2073"/>
    </row>
    <row r="1553" spans="4:7" x14ac:dyDescent="0.2">
      <c r="D1553" s="2073"/>
      <c r="F1553" s="2073"/>
      <c r="G1553" s="2073"/>
    </row>
    <row r="1554" spans="4:7" x14ac:dyDescent="0.2">
      <c r="D1554" s="2073"/>
      <c r="F1554" s="2073"/>
      <c r="G1554" s="2073"/>
    </row>
    <row r="1555" spans="4:7" x14ac:dyDescent="0.2">
      <c r="D1555" s="2073"/>
      <c r="F1555" s="2073"/>
      <c r="G1555" s="2073"/>
    </row>
    <row r="1556" spans="4:7" x14ac:dyDescent="0.2">
      <c r="D1556" s="2073"/>
      <c r="F1556" s="2073"/>
      <c r="G1556" s="2073"/>
    </row>
    <row r="1557" spans="4:7" x14ac:dyDescent="0.2">
      <c r="D1557" s="2073"/>
      <c r="F1557" s="2073"/>
      <c r="G1557" s="2073"/>
    </row>
    <row r="1558" spans="4:7" x14ac:dyDescent="0.2">
      <c r="D1558" s="2073"/>
      <c r="F1558" s="2073"/>
      <c r="G1558" s="2073"/>
    </row>
    <row r="1559" spans="4:7" x14ac:dyDescent="0.2">
      <c r="D1559" s="2073"/>
      <c r="F1559" s="2073"/>
      <c r="G1559" s="2073"/>
    </row>
    <row r="1560" spans="4:7" x14ac:dyDescent="0.2">
      <c r="D1560" s="2073"/>
      <c r="F1560" s="2073"/>
      <c r="G1560" s="2073"/>
    </row>
    <row r="1561" spans="4:7" x14ac:dyDescent="0.2">
      <c r="D1561" s="2073"/>
      <c r="F1561" s="2073"/>
      <c r="G1561" s="2073"/>
    </row>
    <row r="1562" spans="4:7" x14ac:dyDescent="0.2">
      <c r="D1562" s="2073"/>
      <c r="F1562" s="2073"/>
      <c r="G1562" s="2073"/>
    </row>
    <row r="1563" spans="4:7" x14ac:dyDescent="0.2">
      <c r="D1563" s="2073"/>
      <c r="F1563" s="2073"/>
      <c r="G1563" s="2073"/>
    </row>
    <row r="1564" spans="4:7" x14ac:dyDescent="0.2">
      <c r="D1564" s="2073"/>
      <c r="F1564" s="2073"/>
      <c r="G1564" s="2073"/>
    </row>
    <row r="1565" spans="4:7" x14ac:dyDescent="0.2">
      <c r="D1565" s="2073"/>
      <c r="F1565" s="2073"/>
      <c r="G1565" s="2073"/>
    </row>
    <row r="1566" spans="4:7" x14ac:dyDescent="0.2">
      <c r="D1566" s="2073"/>
      <c r="F1566" s="2073"/>
      <c r="G1566" s="2073"/>
    </row>
    <row r="1567" spans="4:7" x14ac:dyDescent="0.2">
      <c r="D1567" s="2073"/>
      <c r="F1567" s="2073"/>
      <c r="G1567" s="2073"/>
    </row>
    <row r="1568" spans="4:7" x14ac:dyDescent="0.2">
      <c r="D1568" s="2073"/>
      <c r="F1568" s="2073"/>
      <c r="G1568" s="2073"/>
    </row>
    <row r="1569" spans="4:7" x14ac:dyDescent="0.2">
      <c r="D1569" s="2073"/>
      <c r="F1569" s="2073"/>
      <c r="G1569" s="2073"/>
    </row>
    <row r="1570" spans="4:7" x14ac:dyDescent="0.2">
      <c r="D1570" s="2073"/>
      <c r="F1570" s="2073"/>
      <c r="G1570" s="2073"/>
    </row>
    <row r="1571" spans="4:7" x14ac:dyDescent="0.2">
      <c r="D1571" s="2073"/>
      <c r="F1571" s="2073"/>
      <c r="G1571" s="2073"/>
    </row>
    <row r="1572" spans="4:7" x14ac:dyDescent="0.2">
      <c r="D1572" s="2073"/>
      <c r="F1572" s="2073"/>
      <c r="G1572" s="2073"/>
    </row>
    <row r="1573" spans="4:7" x14ac:dyDescent="0.2">
      <c r="D1573" s="2073"/>
      <c r="F1573" s="2073"/>
      <c r="G1573" s="2073"/>
    </row>
    <row r="1574" spans="4:7" x14ac:dyDescent="0.2">
      <c r="D1574" s="2073"/>
      <c r="F1574" s="2073"/>
      <c r="G1574" s="2073"/>
    </row>
    <row r="1575" spans="4:7" x14ac:dyDescent="0.2">
      <c r="D1575" s="2073"/>
      <c r="F1575" s="2073"/>
      <c r="G1575" s="2073"/>
    </row>
    <row r="1576" spans="4:7" x14ac:dyDescent="0.2">
      <c r="D1576" s="2073"/>
      <c r="F1576" s="2073"/>
      <c r="G1576" s="2073"/>
    </row>
    <row r="1577" spans="4:7" x14ac:dyDescent="0.2">
      <c r="D1577" s="2073"/>
      <c r="F1577" s="2073"/>
      <c r="G1577" s="2073"/>
    </row>
    <row r="1578" spans="4:7" x14ac:dyDescent="0.2">
      <c r="D1578" s="2073"/>
      <c r="F1578" s="2073"/>
      <c r="G1578" s="2073"/>
    </row>
    <row r="1579" spans="4:7" x14ac:dyDescent="0.2">
      <c r="D1579" s="2073"/>
      <c r="F1579" s="2073"/>
      <c r="G1579" s="2073"/>
    </row>
    <row r="1580" spans="4:7" x14ac:dyDescent="0.2">
      <c r="D1580" s="2073"/>
      <c r="F1580" s="2073"/>
      <c r="G1580" s="2073"/>
    </row>
    <row r="1581" spans="4:7" x14ac:dyDescent="0.2">
      <c r="D1581" s="2073"/>
      <c r="F1581" s="2073"/>
      <c r="G1581" s="2073"/>
    </row>
    <row r="1582" spans="4:7" x14ac:dyDescent="0.2">
      <c r="D1582" s="2073"/>
      <c r="F1582" s="2073"/>
      <c r="G1582" s="2073"/>
    </row>
    <row r="1583" spans="4:7" x14ac:dyDescent="0.2">
      <c r="D1583" s="2073"/>
      <c r="F1583" s="2073"/>
      <c r="G1583" s="2073"/>
    </row>
    <row r="1584" spans="4:7" x14ac:dyDescent="0.2">
      <c r="D1584" s="2073"/>
      <c r="F1584" s="2073"/>
      <c r="G1584" s="2073"/>
    </row>
    <row r="1585" spans="4:7" x14ac:dyDescent="0.2">
      <c r="D1585" s="2073"/>
      <c r="F1585" s="2073"/>
      <c r="G1585" s="2073"/>
    </row>
    <row r="1586" spans="4:7" x14ac:dyDescent="0.2">
      <c r="D1586" s="2073"/>
      <c r="F1586" s="2073"/>
      <c r="G1586" s="2073"/>
    </row>
    <row r="1587" spans="4:7" x14ac:dyDescent="0.2">
      <c r="D1587" s="2073"/>
      <c r="F1587" s="2073"/>
      <c r="G1587" s="2073"/>
    </row>
    <row r="1588" spans="4:7" x14ac:dyDescent="0.2">
      <c r="D1588" s="2073"/>
      <c r="F1588" s="2073"/>
      <c r="G1588" s="2073"/>
    </row>
    <row r="1589" spans="4:7" x14ac:dyDescent="0.2">
      <c r="D1589" s="2073"/>
      <c r="F1589" s="2073"/>
      <c r="G1589" s="2073"/>
    </row>
    <row r="1590" spans="4:7" x14ac:dyDescent="0.2">
      <c r="D1590" s="2073"/>
      <c r="F1590" s="2073"/>
      <c r="G1590" s="2073"/>
    </row>
    <row r="1591" spans="4:7" x14ac:dyDescent="0.2">
      <c r="D1591" s="2073"/>
      <c r="F1591" s="2073"/>
      <c r="G1591" s="2073"/>
    </row>
    <row r="1592" spans="4:7" x14ac:dyDescent="0.2">
      <c r="D1592" s="2073"/>
      <c r="F1592" s="2073"/>
      <c r="G1592" s="2073"/>
    </row>
    <row r="1593" spans="4:7" x14ac:dyDescent="0.2">
      <c r="D1593" s="2073"/>
      <c r="F1593" s="2073"/>
      <c r="G1593" s="2073"/>
    </row>
    <row r="1594" spans="4:7" x14ac:dyDescent="0.2">
      <c r="D1594" s="2073"/>
      <c r="F1594" s="2073"/>
      <c r="G1594" s="2073"/>
    </row>
    <row r="1595" spans="4:7" x14ac:dyDescent="0.2">
      <c r="D1595" s="2073"/>
      <c r="F1595" s="2073"/>
      <c r="G1595" s="2073"/>
    </row>
    <row r="1596" spans="4:7" x14ac:dyDescent="0.2">
      <c r="D1596" s="2073"/>
      <c r="F1596" s="2073"/>
      <c r="G1596" s="2073"/>
    </row>
    <row r="1597" spans="4:7" x14ac:dyDescent="0.2">
      <c r="D1597" s="2073"/>
      <c r="F1597" s="2073"/>
      <c r="G1597" s="2073"/>
    </row>
    <row r="1598" spans="4:7" x14ac:dyDescent="0.2">
      <c r="D1598" s="2073"/>
      <c r="F1598" s="2073"/>
      <c r="G1598" s="2073"/>
    </row>
    <row r="1599" spans="4:7" x14ac:dyDescent="0.2">
      <c r="D1599" s="2073"/>
      <c r="F1599" s="2073"/>
      <c r="G1599" s="2073"/>
    </row>
    <row r="1600" spans="4:7" x14ac:dyDescent="0.2">
      <c r="D1600" s="2073"/>
      <c r="F1600" s="2073"/>
      <c r="G1600" s="2073"/>
    </row>
    <row r="1601" spans="4:7" x14ac:dyDescent="0.2">
      <c r="D1601" s="2073"/>
      <c r="F1601" s="2073"/>
      <c r="G1601" s="2073"/>
    </row>
    <row r="1602" spans="4:7" x14ac:dyDescent="0.2">
      <c r="D1602" s="2073"/>
      <c r="F1602" s="2073"/>
      <c r="G1602" s="2073"/>
    </row>
    <row r="1603" spans="4:7" x14ac:dyDescent="0.2">
      <c r="D1603" s="2073"/>
      <c r="F1603" s="2073"/>
      <c r="G1603" s="2073"/>
    </row>
    <row r="1604" spans="4:7" x14ac:dyDescent="0.2">
      <c r="D1604" s="2073"/>
      <c r="F1604" s="2073"/>
      <c r="G1604" s="2073"/>
    </row>
    <row r="1605" spans="4:7" x14ac:dyDescent="0.2">
      <c r="D1605" s="2073"/>
      <c r="F1605" s="2073"/>
      <c r="G1605" s="2073"/>
    </row>
    <row r="1606" spans="4:7" x14ac:dyDescent="0.2">
      <c r="D1606" s="2073"/>
      <c r="F1606" s="2073"/>
      <c r="G1606" s="2073"/>
    </row>
    <row r="1607" spans="4:7" x14ac:dyDescent="0.2">
      <c r="D1607" s="2073"/>
      <c r="F1607" s="2073"/>
      <c r="G1607" s="2073"/>
    </row>
    <row r="1608" spans="4:7" x14ac:dyDescent="0.2">
      <c r="D1608" s="2073"/>
      <c r="F1608" s="2073"/>
      <c r="G1608" s="2073"/>
    </row>
    <row r="1609" spans="4:7" x14ac:dyDescent="0.2">
      <c r="D1609" s="2073"/>
      <c r="F1609" s="2073"/>
      <c r="G1609" s="2073"/>
    </row>
    <row r="1610" spans="4:7" x14ac:dyDescent="0.2">
      <c r="D1610" s="2073"/>
      <c r="F1610" s="2073"/>
      <c r="G1610" s="2073"/>
    </row>
    <row r="1611" spans="4:7" x14ac:dyDescent="0.2">
      <c r="D1611" s="2073"/>
      <c r="F1611" s="2073"/>
      <c r="G1611" s="2073"/>
    </row>
    <row r="1612" spans="4:7" x14ac:dyDescent="0.2">
      <c r="D1612" s="2073"/>
      <c r="F1612" s="2073"/>
      <c r="G1612" s="2073"/>
    </row>
    <row r="1613" spans="4:7" x14ac:dyDescent="0.2">
      <c r="D1613" s="2073"/>
      <c r="F1613" s="2073"/>
      <c r="G1613" s="2073"/>
    </row>
    <row r="1614" spans="4:7" x14ac:dyDescent="0.2">
      <c r="D1614" s="2073"/>
      <c r="F1614" s="2073"/>
      <c r="G1614" s="2073"/>
    </row>
    <row r="1615" spans="4:7" x14ac:dyDescent="0.2">
      <c r="D1615" s="2073"/>
      <c r="F1615" s="2073"/>
      <c r="G1615" s="2073"/>
    </row>
    <row r="1616" spans="4:7" x14ac:dyDescent="0.2">
      <c r="D1616" s="2073"/>
      <c r="F1616" s="2073"/>
      <c r="G1616" s="2073"/>
    </row>
    <row r="1617" spans="4:7" x14ac:dyDescent="0.2">
      <c r="D1617" s="2073"/>
      <c r="F1617" s="2073"/>
      <c r="G1617" s="2073"/>
    </row>
    <row r="1618" spans="4:7" x14ac:dyDescent="0.2">
      <c r="D1618" s="2073"/>
      <c r="F1618" s="2073"/>
      <c r="G1618" s="2073"/>
    </row>
    <row r="1619" spans="4:7" x14ac:dyDescent="0.2">
      <c r="D1619" s="2073"/>
      <c r="F1619" s="2073"/>
      <c r="G1619" s="2073"/>
    </row>
    <row r="1620" spans="4:7" x14ac:dyDescent="0.2">
      <c r="D1620" s="2073"/>
      <c r="F1620" s="2073"/>
      <c r="G1620" s="2073"/>
    </row>
    <row r="1621" spans="4:7" x14ac:dyDescent="0.2">
      <c r="D1621" s="2073"/>
      <c r="F1621" s="2073"/>
      <c r="G1621" s="2073"/>
    </row>
    <row r="1622" spans="4:7" x14ac:dyDescent="0.2">
      <c r="D1622" s="2073"/>
      <c r="F1622" s="2073"/>
      <c r="G1622" s="2073"/>
    </row>
    <row r="1623" spans="4:7" x14ac:dyDescent="0.2">
      <c r="D1623" s="2073"/>
      <c r="F1623" s="2073"/>
      <c r="G1623" s="2073"/>
    </row>
    <row r="1624" spans="4:7" x14ac:dyDescent="0.2">
      <c r="D1624" s="2073"/>
      <c r="F1624" s="2073"/>
      <c r="G1624" s="2073"/>
    </row>
    <row r="1625" spans="4:7" x14ac:dyDescent="0.2">
      <c r="D1625" s="2073"/>
      <c r="F1625" s="2073"/>
      <c r="G1625" s="2073"/>
    </row>
    <row r="1626" spans="4:7" x14ac:dyDescent="0.2">
      <c r="D1626" s="2073"/>
      <c r="F1626" s="2073"/>
      <c r="G1626" s="2073"/>
    </row>
    <row r="1627" spans="4:7" x14ac:dyDescent="0.2">
      <c r="D1627" s="2073"/>
      <c r="F1627" s="2073"/>
      <c r="G1627" s="2073"/>
    </row>
    <row r="1628" spans="4:7" x14ac:dyDescent="0.2">
      <c r="D1628" s="2073"/>
      <c r="F1628" s="2073"/>
      <c r="G1628" s="2073"/>
    </row>
    <row r="1629" spans="4:7" x14ac:dyDescent="0.2">
      <c r="D1629" s="2073"/>
      <c r="F1629" s="2073"/>
      <c r="G1629" s="2073"/>
    </row>
    <row r="1630" spans="4:7" x14ac:dyDescent="0.2">
      <c r="D1630" s="2073"/>
      <c r="F1630" s="2073"/>
      <c r="G1630" s="2073"/>
    </row>
    <row r="1631" spans="4:7" x14ac:dyDescent="0.2">
      <c r="D1631" s="2073"/>
      <c r="F1631" s="2073"/>
      <c r="G1631" s="2073"/>
    </row>
    <row r="1632" spans="4:7" x14ac:dyDescent="0.2">
      <c r="D1632" s="2073"/>
      <c r="F1632" s="2073"/>
      <c r="G1632" s="2073"/>
    </row>
    <row r="1633" spans="4:7" x14ac:dyDescent="0.2">
      <c r="D1633" s="2073"/>
      <c r="F1633" s="2073"/>
      <c r="G1633" s="2073"/>
    </row>
    <row r="1634" spans="4:7" x14ac:dyDescent="0.2">
      <c r="D1634" s="2073"/>
      <c r="F1634" s="2073"/>
      <c r="G1634" s="2073"/>
    </row>
    <row r="1635" spans="4:7" x14ac:dyDescent="0.2">
      <c r="D1635" s="2073"/>
      <c r="F1635" s="2073"/>
      <c r="G1635" s="2073"/>
    </row>
    <row r="1636" spans="4:7" x14ac:dyDescent="0.2">
      <c r="D1636" s="2073"/>
      <c r="F1636" s="2073"/>
      <c r="G1636" s="2073"/>
    </row>
    <row r="1637" spans="4:7" x14ac:dyDescent="0.2">
      <c r="D1637" s="2073"/>
      <c r="F1637" s="2073"/>
      <c r="G1637" s="2073"/>
    </row>
    <row r="1638" spans="4:7" x14ac:dyDescent="0.2">
      <c r="D1638" s="2073"/>
      <c r="F1638" s="2073"/>
      <c r="G1638" s="2073"/>
    </row>
    <row r="1639" spans="4:7" x14ac:dyDescent="0.2">
      <c r="D1639" s="2073"/>
      <c r="F1639" s="2073"/>
      <c r="G1639" s="2073"/>
    </row>
    <row r="1640" spans="4:7" x14ac:dyDescent="0.2">
      <c r="D1640" s="2073"/>
      <c r="F1640" s="2073"/>
      <c r="G1640" s="2073"/>
    </row>
    <row r="1641" spans="4:7" x14ac:dyDescent="0.2">
      <c r="D1641" s="2073"/>
      <c r="F1641" s="2073"/>
      <c r="G1641" s="2073"/>
    </row>
    <row r="1642" spans="4:7" x14ac:dyDescent="0.2">
      <c r="D1642" s="2073"/>
      <c r="F1642" s="2073"/>
      <c r="G1642" s="2073"/>
    </row>
    <row r="1643" spans="4:7" x14ac:dyDescent="0.2">
      <c r="D1643" s="2073"/>
      <c r="F1643" s="2073"/>
      <c r="G1643" s="2073"/>
    </row>
    <row r="1644" spans="4:7" x14ac:dyDescent="0.2">
      <c r="D1644" s="2073"/>
      <c r="F1644" s="2073"/>
      <c r="G1644" s="2073"/>
    </row>
    <row r="1645" spans="4:7" x14ac:dyDescent="0.2">
      <c r="D1645" s="2073"/>
      <c r="F1645" s="2073"/>
      <c r="G1645" s="2073"/>
    </row>
    <row r="1646" spans="4:7" x14ac:dyDescent="0.2">
      <c r="D1646" s="2073"/>
      <c r="F1646" s="2073"/>
      <c r="G1646" s="2073"/>
    </row>
    <row r="1647" spans="4:7" x14ac:dyDescent="0.2">
      <c r="D1647" s="2073"/>
      <c r="F1647" s="2073"/>
      <c r="G1647" s="2073"/>
    </row>
    <row r="1648" spans="4:7" x14ac:dyDescent="0.2">
      <c r="D1648" s="2073"/>
      <c r="F1648" s="2073"/>
      <c r="G1648" s="2073"/>
    </row>
    <row r="1649" spans="4:7" x14ac:dyDescent="0.2">
      <c r="D1649" s="2073"/>
      <c r="F1649" s="2073"/>
      <c r="G1649" s="2073"/>
    </row>
    <row r="1650" spans="4:7" x14ac:dyDescent="0.2">
      <c r="D1650" s="2073"/>
      <c r="F1650" s="2073"/>
      <c r="G1650" s="2073"/>
    </row>
    <row r="1651" spans="4:7" x14ac:dyDescent="0.2">
      <c r="D1651" s="2073"/>
      <c r="F1651" s="2073"/>
      <c r="G1651" s="2073"/>
    </row>
    <row r="1652" spans="4:7" x14ac:dyDescent="0.2">
      <c r="D1652" s="2073"/>
      <c r="F1652" s="2073"/>
      <c r="G1652" s="2073"/>
    </row>
    <row r="1653" spans="4:7" x14ac:dyDescent="0.2">
      <c r="D1653" s="2073"/>
      <c r="F1653" s="2073"/>
      <c r="G1653" s="2073"/>
    </row>
    <row r="1654" spans="4:7" x14ac:dyDescent="0.2">
      <c r="D1654" s="2073"/>
      <c r="F1654" s="2073"/>
      <c r="G1654" s="2073"/>
    </row>
    <row r="1655" spans="4:7" x14ac:dyDescent="0.2">
      <c r="D1655" s="2073"/>
      <c r="F1655" s="2073"/>
      <c r="G1655" s="2073"/>
    </row>
    <row r="1656" spans="4:7" x14ac:dyDescent="0.2">
      <c r="D1656" s="2073"/>
      <c r="F1656" s="2073"/>
      <c r="G1656" s="2073"/>
    </row>
    <row r="1657" spans="4:7" x14ac:dyDescent="0.2">
      <c r="D1657" s="2073"/>
      <c r="F1657" s="2073"/>
      <c r="G1657" s="2073"/>
    </row>
    <row r="1658" spans="4:7" x14ac:dyDescent="0.2">
      <c r="D1658" s="2073"/>
      <c r="F1658" s="2073"/>
      <c r="G1658" s="2073"/>
    </row>
    <row r="1659" spans="4:7" x14ac:dyDescent="0.2">
      <c r="D1659" s="2073"/>
      <c r="F1659" s="2073"/>
      <c r="G1659" s="2073"/>
    </row>
    <row r="1660" spans="4:7" x14ac:dyDescent="0.2">
      <c r="D1660" s="2073"/>
      <c r="F1660" s="2073"/>
      <c r="G1660" s="2073"/>
    </row>
    <row r="1661" spans="4:7" x14ac:dyDescent="0.2">
      <c r="D1661" s="2073"/>
      <c r="F1661" s="2073"/>
      <c r="G1661" s="2073"/>
    </row>
    <row r="1662" spans="4:7" x14ac:dyDescent="0.2">
      <c r="D1662" s="2073"/>
      <c r="F1662" s="2073"/>
      <c r="G1662" s="2073"/>
    </row>
    <row r="1663" spans="4:7" x14ac:dyDescent="0.2">
      <c r="D1663" s="2073"/>
      <c r="F1663" s="2073"/>
      <c r="G1663" s="2073"/>
    </row>
    <row r="1664" spans="4:7" x14ac:dyDescent="0.2">
      <c r="D1664" s="2073"/>
      <c r="F1664" s="2073"/>
      <c r="G1664" s="2073"/>
    </row>
    <row r="1665" spans="4:7" x14ac:dyDescent="0.2">
      <c r="D1665" s="2073"/>
      <c r="F1665" s="2073"/>
      <c r="G1665" s="2073"/>
    </row>
    <row r="1666" spans="4:7" x14ac:dyDescent="0.2">
      <c r="D1666" s="2073"/>
      <c r="F1666" s="2073"/>
      <c r="G1666" s="2073"/>
    </row>
    <row r="1667" spans="4:7" x14ac:dyDescent="0.2">
      <c r="D1667" s="2073"/>
      <c r="F1667" s="2073"/>
      <c r="G1667" s="2073"/>
    </row>
    <row r="1668" spans="4:7" x14ac:dyDescent="0.2">
      <c r="D1668" s="2073"/>
      <c r="F1668" s="2073"/>
      <c r="G1668" s="2073"/>
    </row>
    <row r="1669" spans="4:7" x14ac:dyDescent="0.2">
      <c r="D1669" s="2073"/>
      <c r="F1669" s="2073"/>
      <c r="G1669" s="2073"/>
    </row>
    <row r="1670" spans="4:7" x14ac:dyDescent="0.2">
      <c r="D1670" s="2073"/>
      <c r="F1670" s="2073"/>
      <c r="G1670" s="2073"/>
    </row>
    <row r="1671" spans="4:7" x14ac:dyDescent="0.2">
      <c r="D1671" s="2073"/>
      <c r="F1671" s="2073"/>
      <c r="G1671" s="2073"/>
    </row>
    <row r="1672" spans="4:7" x14ac:dyDescent="0.2">
      <c r="D1672" s="2073"/>
      <c r="F1672" s="2073"/>
      <c r="G1672" s="2073"/>
    </row>
    <row r="1673" spans="4:7" x14ac:dyDescent="0.2">
      <c r="D1673" s="2073"/>
      <c r="F1673" s="2073"/>
      <c r="G1673" s="2073"/>
    </row>
    <row r="1674" spans="4:7" x14ac:dyDescent="0.2">
      <c r="D1674" s="2073"/>
      <c r="F1674" s="2073"/>
      <c r="G1674" s="2073"/>
    </row>
    <row r="1675" spans="4:7" x14ac:dyDescent="0.2">
      <c r="D1675" s="2073"/>
      <c r="F1675" s="2073"/>
      <c r="G1675" s="2073"/>
    </row>
    <row r="1676" spans="4:7" x14ac:dyDescent="0.2">
      <c r="D1676" s="2073"/>
      <c r="F1676" s="2073"/>
      <c r="G1676" s="2073"/>
    </row>
    <row r="1677" spans="4:7" x14ac:dyDescent="0.2">
      <c r="D1677" s="2073"/>
      <c r="F1677" s="2073"/>
      <c r="G1677" s="2073"/>
    </row>
    <row r="1678" spans="4:7" x14ac:dyDescent="0.2">
      <c r="D1678" s="2073"/>
      <c r="F1678" s="2073"/>
      <c r="G1678" s="2073"/>
    </row>
    <row r="1679" spans="4:7" x14ac:dyDescent="0.2">
      <c r="D1679" s="2073"/>
      <c r="F1679" s="2073"/>
      <c r="G1679" s="2073"/>
    </row>
    <row r="1680" spans="4:7" x14ac:dyDescent="0.2">
      <c r="D1680" s="2073"/>
      <c r="F1680" s="2073"/>
      <c r="G1680" s="2073"/>
    </row>
    <row r="1681" spans="4:7" x14ac:dyDescent="0.2">
      <c r="D1681" s="2073"/>
      <c r="F1681" s="2073"/>
      <c r="G1681" s="2073"/>
    </row>
    <row r="1682" spans="4:7" x14ac:dyDescent="0.2">
      <c r="D1682" s="2073"/>
      <c r="F1682" s="2073"/>
      <c r="G1682" s="2073"/>
    </row>
    <row r="1683" spans="4:7" x14ac:dyDescent="0.2">
      <c r="D1683" s="2073"/>
      <c r="F1683" s="2073"/>
      <c r="G1683" s="2073"/>
    </row>
    <row r="1684" spans="4:7" x14ac:dyDescent="0.2">
      <c r="D1684" s="2073"/>
      <c r="F1684" s="2073"/>
      <c r="G1684" s="2073"/>
    </row>
    <row r="1685" spans="4:7" x14ac:dyDescent="0.2">
      <c r="D1685" s="2073"/>
      <c r="F1685" s="2073"/>
      <c r="G1685" s="2073"/>
    </row>
    <row r="1686" spans="4:7" x14ac:dyDescent="0.2">
      <c r="D1686" s="2073"/>
      <c r="F1686" s="2073"/>
      <c r="G1686" s="2073"/>
    </row>
    <row r="1687" spans="4:7" x14ac:dyDescent="0.2">
      <c r="D1687" s="2073"/>
      <c r="F1687" s="2073"/>
      <c r="G1687" s="2073"/>
    </row>
    <row r="1688" spans="4:7" x14ac:dyDescent="0.2">
      <c r="D1688" s="2073"/>
      <c r="F1688" s="2073"/>
      <c r="G1688" s="2073"/>
    </row>
    <row r="1689" spans="4:7" x14ac:dyDescent="0.2">
      <c r="D1689" s="2073"/>
      <c r="F1689" s="2073"/>
      <c r="G1689" s="2073"/>
    </row>
    <row r="1690" spans="4:7" x14ac:dyDescent="0.2">
      <c r="D1690" s="2073"/>
      <c r="F1690" s="2073"/>
      <c r="G1690" s="2073"/>
    </row>
    <row r="1691" spans="4:7" x14ac:dyDescent="0.2">
      <c r="D1691" s="2073"/>
      <c r="F1691" s="2073"/>
      <c r="G1691" s="2073"/>
    </row>
    <row r="1692" spans="4:7" x14ac:dyDescent="0.2">
      <c r="D1692" s="2073"/>
      <c r="F1692" s="2073"/>
      <c r="G1692" s="2073"/>
    </row>
    <row r="1693" spans="4:7" x14ac:dyDescent="0.2">
      <c r="D1693" s="2073"/>
      <c r="F1693" s="2073"/>
      <c r="G1693" s="2073"/>
    </row>
    <row r="1694" spans="4:7" x14ac:dyDescent="0.2">
      <c r="D1694" s="2073"/>
      <c r="F1694" s="2073"/>
      <c r="G1694" s="2073"/>
    </row>
    <row r="1695" spans="4:7" x14ac:dyDescent="0.2">
      <c r="D1695" s="2073"/>
      <c r="F1695" s="2073"/>
      <c r="G1695" s="2073"/>
    </row>
    <row r="1696" spans="4:7" x14ac:dyDescent="0.2">
      <c r="D1696" s="2073"/>
      <c r="F1696" s="2073"/>
      <c r="G1696" s="2073"/>
    </row>
    <row r="1697" spans="4:7" x14ac:dyDescent="0.2">
      <c r="D1697" s="2073"/>
      <c r="F1697" s="2073"/>
      <c r="G1697" s="2073"/>
    </row>
    <row r="1698" spans="4:7" x14ac:dyDescent="0.2">
      <c r="D1698" s="2073"/>
      <c r="F1698" s="2073"/>
      <c r="G1698" s="2073"/>
    </row>
    <row r="1699" spans="4:7" x14ac:dyDescent="0.2">
      <c r="D1699" s="2073"/>
      <c r="F1699" s="2073"/>
      <c r="G1699" s="2073"/>
    </row>
    <row r="1700" spans="4:7" x14ac:dyDescent="0.2">
      <c r="D1700" s="2073"/>
      <c r="F1700" s="2073"/>
      <c r="G1700" s="2073"/>
    </row>
    <row r="1701" spans="4:7" x14ac:dyDescent="0.2">
      <c r="D1701" s="2073"/>
      <c r="F1701" s="2073"/>
      <c r="G1701" s="2073"/>
    </row>
    <row r="1702" spans="4:7" x14ac:dyDescent="0.2">
      <c r="D1702" s="2073"/>
      <c r="F1702" s="2073"/>
      <c r="G1702" s="2073"/>
    </row>
    <row r="1703" spans="4:7" x14ac:dyDescent="0.2">
      <c r="D1703" s="2073"/>
      <c r="F1703" s="2073"/>
      <c r="G1703" s="2073"/>
    </row>
    <row r="1704" spans="4:7" x14ac:dyDescent="0.2">
      <c r="D1704" s="2073"/>
      <c r="F1704" s="2073"/>
      <c r="G1704" s="2073"/>
    </row>
    <row r="1705" spans="4:7" x14ac:dyDescent="0.2">
      <c r="D1705" s="2073"/>
      <c r="F1705" s="2073"/>
      <c r="G1705" s="2073"/>
    </row>
    <row r="1706" spans="4:7" x14ac:dyDescent="0.2">
      <c r="D1706" s="2073"/>
      <c r="F1706" s="2073"/>
      <c r="G1706" s="2073"/>
    </row>
    <row r="1707" spans="4:7" x14ac:dyDescent="0.2">
      <c r="D1707" s="2073"/>
      <c r="F1707" s="2073"/>
      <c r="G1707" s="2073"/>
    </row>
    <row r="1708" spans="4:7" x14ac:dyDescent="0.2">
      <c r="D1708" s="2073"/>
      <c r="F1708" s="2073"/>
      <c r="G1708" s="2073"/>
    </row>
    <row r="1709" spans="4:7" x14ac:dyDescent="0.2">
      <c r="D1709" s="2073"/>
      <c r="F1709" s="2073"/>
      <c r="G1709" s="2073"/>
    </row>
    <row r="1710" spans="4:7" x14ac:dyDescent="0.2">
      <c r="D1710" s="2073"/>
      <c r="F1710" s="2073"/>
      <c r="G1710" s="2073"/>
    </row>
    <row r="1711" spans="4:7" x14ac:dyDescent="0.2">
      <c r="D1711" s="2073"/>
      <c r="F1711" s="2073"/>
      <c r="G1711" s="2073"/>
    </row>
    <row r="1712" spans="4:7" x14ac:dyDescent="0.2">
      <c r="D1712" s="2073"/>
      <c r="F1712" s="2073"/>
      <c r="G1712" s="2073"/>
    </row>
    <row r="1713" spans="4:7" x14ac:dyDescent="0.2">
      <c r="D1713" s="2073"/>
      <c r="F1713" s="2073"/>
      <c r="G1713" s="2073"/>
    </row>
    <row r="1714" spans="4:7" x14ac:dyDescent="0.2">
      <c r="D1714" s="2073"/>
      <c r="F1714" s="2073"/>
      <c r="G1714" s="2073"/>
    </row>
    <row r="1715" spans="4:7" x14ac:dyDescent="0.2">
      <c r="D1715" s="2073"/>
      <c r="F1715" s="2073"/>
      <c r="G1715" s="2073"/>
    </row>
    <row r="1716" spans="4:7" x14ac:dyDescent="0.2">
      <c r="D1716" s="2073"/>
      <c r="F1716" s="2073"/>
      <c r="G1716" s="2073"/>
    </row>
    <row r="1717" spans="4:7" x14ac:dyDescent="0.2">
      <c r="D1717" s="2073"/>
      <c r="F1717" s="2073"/>
      <c r="G1717" s="2073"/>
    </row>
    <row r="1718" spans="4:7" x14ac:dyDescent="0.2">
      <c r="D1718" s="2073"/>
      <c r="F1718" s="2073"/>
      <c r="G1718" s="2073"/>
    </row>
    <row r="1719" spans="4:7" x14ac:dyDescent="0.2">
      <c r="D1719" s="2073"/>
      <c r="F1719" s="2073"/>
      <c r="G1719" s="2073"/>
    </row>
    <row r="1720" spans="4:7" x14ac:dyDescent="0.2">
      <c r="D1720" s="2073"/>
      <c r="F1720" s="2073"/>
      <c r="G1720" s="2073"/>
    </row>
    <row r="1721" spans="4:7" x14ac:dyDescent="0.2">
      <c r="D1721" s="2073"/>
      <c r="F1721" s="2073"/>
      <c r="G1721" s="2073"/>
    </row>
    <row r="1722" spans="4:7" x14ac:dyDescent="0.2">
      <c r="D1722" s="2073"/>
      <c r="F1722" s="2073"/>
      <c r="G1722" s="2073"/>
    </row>
    <row r="1723" spans="4:7" x14ac:dyDescent="0.2">
      <c r="D1723" s="2073"/>
      <c r="F1723" s="2073"/>
      <c r="G1723" s="2073"/>
    </row>
    <row r="1724" spans="4:7" x14ac:dyDescent="0.2">
      <c r="D1724" s="2073"/>
      <c r="F1724" s="2073"/>
      <c r="G1724" s="2073"/>
    </row>
    <row r="1725" spans="4:7" x14ac:dyDescent="0.2">
      <c r="D1725" s="2073"/>
      <c r="F1725" s="2073"/>
      <c r="G1725" s="2073"/>
    </row>
    <row r="1726" spans="4:7" x14ac:dyDescent="0.2">
      <c r="D1726" s="2073"/>
      <c r="F1726" s="2073"/>
      <c r="G1726" s="2073"/>
    </row>
    <row r="1727" spans="4:7" x14ac:dyDescent="0.2">
      <c r="D1727" s="2073"/>
      <c r="F1727" s="2073"/>
      <c r="G1727" s="2073"/>
    </row>
    <row r="1728" spans="4:7" x14ac:dyDescent="0.2">
      <c r="D1728" s="2073"/>
      <c r="F1728" s="2073"/>
      <c r="G1728" s="2073"/>
    </row>
    <row r="1729" spans="4:7" x14ac:dyDescent="0.2">
      <c r="D1729" s="2073"/>
      <c r="F1729" s="2073"/>
      <c r="G1729" s="2073"/>
    </row>
    <row r="1730" spans="4:7" x14ac:dyDescent="0.2">
      <c r="D1730" s="2073"/>
      <c r="F1730" s="2073"/>
      <c r="G1730" s="2073"/>
    </row>
    <row r="1731" spans="4:7" x14ac:dyDescent="0.2">
      <c r="D1731" s="2073"/>
      <c r="F1731" s="2073"/>
      <c r="G1731" s="2073"/>
    </row>
    <row r="1732" spans="4:7" x14ac:dyDescent="0.2">
      <c r="D1732" s="2073"/>
      <c r="F1732" s="2073"/>
      <c r="G1732" s="2073"/>
    </row>
    <row r="1733" spans="4:7" x14ac:dyDescent="0.2">
      <c r="D1733" s="2073"/>
      <c r="F1733" s="2073"/>
      <c r="G1733" s="2073"/>
    </row>
    <row r="1734" spans="4:7" x14ac:dyDescent="0.2">
      <c r="D1734" s="2073"/>
      <c r="F1734" s="2073"/>
      <c r="G1734" s="2073"/>
    </row>
    <row r="1735" spans="4:7" x14ac:dyDescent="0.2">
      <c r="D1735" s="2073"/>
      <c r="F1735" s="2073"/>
      <c r="G1735" s="2073"/>
    </row>
    <row r="1736" spans="4:7" x14ac:dyDescent="0.2">
      <c r="D1736" s="2073"/>
      <c r="F1736" s="2073"/>
      <c r="G1736" s="2073"/>
    </row>
    <row r="1737" spans="4:7" x14ac:dyDescent="0.2">
      <c r="D1737" s="2073"/>
      <c r="F1737" s="2073"/>
      <c r="G1737" s="2073"/>
    </row>
    <row r="1738" spans="4:7" x14ac:dyDescent="0.2">
      <c r="D1738" s="2073"/>
      <c r="F1738" s="2073"/>
      <c r="G1738" s="2073"/>
    </row>
    <row r="1739" spans="4:7" x14ac:dyDescent="0.2">
      <c r="D1739" s="2073"/>
      <c r="F1739" s="2073"/>
      <c r="G1739" s="2073"/>
    </row>
    <row r="1740" spans="4:7" x14ac:dyDescent="0.2">
      <c r="D1740" s="2073"/>
      <c r="F1740" s="2073"/>
      <c r="G1740" s="2073"/>
    </row>
    <row r="1741" spans="4:7" x14ac:dyDescent="0.2">
      <c r="D1741" s="2073"/>
      <c r="F1741" s="2073"/>
      <c r="G1741" s="2073"/>
    </row>
    <row r="1742" spans="4:7" x14ac:dyDescent="0.2">
      <c r="D1742" s="2073"/>
      <c r="F1742" s="2073"/>
      <c r="G1742" s="2073"/>
    </row>
    <row r="1743" spans="4:7" x14ac:dyDescent="0.2">
      <c r="D1743" s="2073"/>
      <c r="F1743" s="2073"/>
      <c r="G1743" s="2073"/>
    </row>
    <row r="1744" spans="4:7" x14ac:dyDescent="0.2">
      <c r="D1744" s="2073"/>
      <c r="F1744" s="2073"/>
      <c r="G1744" s="2073"/>
    </row>
    <row r="1745" spans="4:7" x14ac:dyDescent="0.2">
      <c r="D1745" s="2073"/>
      <c r="F1745" s="2073"/>
      <c r="G1745" s="2073"/>
    </row>
    <row r="1746" spans="4:7" x14ac:dyDescent="0.2">
      <c r="D1746" s="2073"/>
      <c r="F1746" s="2073"/>
      <c r="G1746" s="2073"/>
    </row>
    <row r="1747" spans="4:7" x14ac:dyDescent="0.2">
      <c r="D1747" s="2073"/>
      <c r="F1747" s="2073"/>
      <c r="G1747" s="2073"/>
    </row>
    <row r="1748" spans="4:7" x14ac:dyDescent="0.2">
      <c r="D1748" s="2073"/>
      <c r="F1748" s="2073"/>
      <c r="G1748" s="2073"/>
    </row>
    <row r="1749" spans="4:7" x14ac:dyDescent="0.2">
      <c r="D1749" s="2073"/>
      <c r="F1749" s="2073"/>
      <c r="G1749" s="2073"/>
    </row>
    <row r="1750" spans="4:7" x14ac:dyDescent="0.2">
      <c r="D1750" s="2073"/>
      <c r="F1750" s="2073"/>
      <c r="G1750" s="2073"/>
    </row>
    <row r="1751" spans="4:7" x14ac:dyDescent="0.2">
      <c r="D1751" s="2073"/>
      <c r="F1751" s="2073"/>
      <c r="G1751" s="2073"/>
    </row>
    <row r="1752" spans="4:7" x14ac:dyDescent="0.2">
      <c r="D1752" s="2073"/>
      <c r="F1752" s="2073"/>
      <c r="G1752" s="2073"/>
    </row>
    <row r="1753" spans="4:7" x14ac:dyDescent="0.2">
      <c r="D1753" s="2073"/>
      <c r="F1753" s="2073"/>
      <c r="G1753" s="2073"/>
    </row>
    <row r="1754" spans="4:7" x14ac:dyDescent="0.2">
      <c r="D1754" s="2073"/>
      <c r="F1754" s="2073"/>
      <c r="G1754" s="2073"/>
    </row>
    <row r="1755" spans="4:7" x14ac:dyDescent="0.2">
      <c r="D1755" s="2073"/>
      <c r="F1755" s="2073"/>
      <c r="G1755" s="2073"/>
    </row>
    <row r="1756" spans="4:7" x14ac:dyDescent="0.2">
      <c r="D1756" s="2073"/>
      <c r="F1756" s="2073"/>
      <c r="G1756" s="2073"/>
    </row>
    <row r="1757" spans="4:7" x14ac:dyDescent="0.2">
      <c r="D1757" s="2073"/>
      <c r="F1757" s="2073"/>
      <c r="G1757" s="2073"/>
    </row>
    <row r="1758" spans="4:7" x14ac:dyDescent="0.2">
      <c r="D1758" s="2073"/>
      <c r="F1758" s="2073"/>
      <c r="G1758" s="2073"/>
    </row>
    <row r="1759" spans="4:7" x14ac:dyDescent="0.2">
      <c r="D1759" s="2073"/>
      <c r="F1759" s="2073"/>
      <c r="G1759" s="2073"/>
    </row>
    <row r="1760" spans="4:7" x14ac:dyDescent="0.2">
      <c r="D1760" s="2073"/>
      <c r="F1760" s="2073"/>
      <c r="G1760" s="2073"/>
    </row>
    <row r="1761" spans="4:7" x14ac:dyDescent="0.2">
      <c r="D1761" s="2073"/>
      <c r="F1761" s="2073"/>
      <c r="G1761" s="2073"/>
    </row>
    <row r="1762" spans="4:7" x14ac:dyDescent="0.2">
      <c r="D1762" s="2073"/>
      <c r="F1762" s="2073"/>
      <c r="G1762" s="2073"/>
    </row>
    <row r="1763" spans="4:7" x14ac:dyDescent="0.2">
      <c r="D1763" s="2073"/>
      <c r="F1763" s="2073"/>
      <c r="G1763" s="2073"/>
    </row>
    <row r="1764" spans="4:7" x14ac:dyDescent="0.2">
      <c r="D1764" s="2073"/>
      <c r="F1764" s="2073"/>
      <c r="G1764" s="2073"/>
    </row>
    <row r="1765" spans="4:7" x14ac:dyDescent="0.2">
      <c r="D1765" s="2073"/>
      <c r="F1765" s="2073"/>
      <c r="G1765" s="2073"/>
    </row>
    <row r="1766" spans="4:7" x14ac:dyDescent="0.2">
      <c r="D1766" s="2073"/>
      <c r="F1766" s="2073"/>
      <c r="G1766" s="2073"/>
    </row>
    <row r="1767" spans="4:7" x14ac:dyDescent="0.2">
      <c r="D1767" s="2073"/>
      <c r="F1767" s="2073"/>
      <c r="G1767" s="2073"/>
    </row>
    <row r="1768" spans="4:7" x14ac:dyDescent="0.2">
      <c r="D1768" s="2073"/>
      <c r="F1768" s="2073"/>
      <c r="G1768" s="2073"/>
    </row>
    <row r="1769" spans="4:7" x14ac:dyDescent="0.2">
      <c r="D1769" s="2073"/>
      <c r="F1769" s="2073"/>
      <c r="G1769" s="2073"/>
    </row>
    <row r="1770" spans="4:7" x14ac:dyDescent="0.2">
      <c r="D1770" s="2073"/>
      <c r="F1770" s="2073"/>
      <c r="G1770" s="2073"/>
    </row>
    <row r="1771" spans="4:7" x14ac:dyDescent="0.2">
      <c r="D1771" s="2073"/>
      <c r="F1771" s="2073"/>
      <c r="G1771" s="2073"/>
    </row>
    <row r="1772" spans="4:7" x14ac:dyDescent="0.2">
      <c r="D1772" s="2073"/>
      <c r="F1772" s="2073"/>
      <c r="G1772" s="2073"/>
    </row>
    <row r="1773" spans="4:7" x14ac:dyDescent="0.2">
      <c r="D1773" s="2073"/>
      <c r="F1773" s="2073"/>
      <c r="G1773" s="2073"/>
    </row>
    <row r="1774" spans="4:7" x14ac:dyDescent="0.2">
      <c r="D1774" s="2073"/>
      <c r="F1774" s="2073"/>
      <c r="G1774" s="2073"/>
    </row>
    <row r="1775" spans="4:7" x14ac:dyDescent="0.2">
      <c r="D1775" s="2073"/>
      <c r="F1775" s="2073"/>
      <c r="G1775" s="2073"/>
    </row>
    <row r="1776" spans="4:7" x14ac:dyDescent="0.2">
      <c r="D1776" s="2073"/>
      <c r="F1776" s="2073"/>
      <c r="G1776" s="2073"/>
    </row>
    <row r="1777" spans="4:7" x14ac:dyDescent="0.2">
      <c r="D1777" s="2073"/>
      <c r="F1777" s="2073"/>
      <c r="G1777" s="2073"/>
    </row>
    <row r="1778" spans="4:7" x14ac:dyDescent="0.2">
      <c r="D1778" s="2073"/>
      <c r="F1778" s="2073"/>
      <c r="G1778" s="2073"/>
    </row>
    <row r="1779" spans="4:7" x14ac:dyDescent="0.2">
      <c r="D1779" s="2073"/>
      <c r="F1779" s="2073"/>
      <c r="G1779" s="2073"/>
    </row>
    <row r="1780" spans="4:7" x14ac:dyDescent="0.2">
      <c r="D1780" s="2073"/>
      <c r="F1780" s="2073"/>
      <c r="G1780" s="2073"/>
    </row>
    <row r="1781" spans="4:7" x14ac:dyDescent="0.2">
      <c r="D1781" s="2073"/>
      <c r="F1781" s="2073"/>
      <c r="G1781" s="2073"/>
    </row>
    <row r="1782" spans="4:7" x14ac:dyDescent="0.2">
      <c r="D1782" s="2073"/>
      <c r="F1782" s="2073"/>
      <c r="G1782" s="2073"/>
    </row>
    <row r="1783" spans="4:7" x14ac:dyDescent="0.2">
      <c r="D1783" s="2073"/>
      <c r="F1783" s="2073"/>
      <c r="G1783" s="2073"/>
    </row>
    <row r="1784" spans="4:7" x14ac:dyDescent="0.2">
      <c r="D1784" s="2073"/>
      <c r="F1784" s="2073"/>
      <c r="G1784" s="2073"/>
    </row>
    <row r="1785" spans="4:7" x14ac:dyDescent="0.2">
      <c r="D1785" s="2073"/>
      <c r="F1785" s="2073"/>
      <c r="G1785" s="2073"/>
    </row>
    <row r="1786" spans="4:7" x14ac:dyDescent="0.2">
      <c r="D1786" s="2073"/>
      <c r="F1786" s="2073"/>
      <c r="G1786" s="2073"/>
    </row>
    <row r="1787" spans="4:7" x14ac:dyDescent="0.2">
      <c r="D1787" s="2073"/>
      <c r="F1787" s="2073"/>
      <c r="G1787" s="2073"/>
    </row>
    <row r="1788" spans="4:7" x14ac:dyDescent="0.2">
      <c r="D1788" s="2073"/>
      <c r="F1788" s="2073"/>
      <c r="G1788" s="2073"/>
    </row>
    <row r="1789" spans="4:7" x14ac:dyDescent="0.2">
      <c r="D1789" s="2073"/>
      <c r="F1789" s="2073"/>
      <c r="G1789" s="2073"/>
    </row>
    <row r="1790" spans="4:7" x14ac:dyDescent="0.2">
      <c r="D1790" s="2073"/>
      <c r="F1790" s="2073"/>
      <c r="G1790" s="2073"/>
    </row>
    <row r="1791" spans="4:7" x14ac:dyDescent="0.2">
      <c r="D1791" s="2073"/>
      <c r="F1791" s="2073"/>
      <c r="G1791" s="2073"/>
    </row>
    <row r="1792" spans="4:7" x14ac:dyDescent="0.2">
      <c r="D1792" s="2073"/>
      <c r="F1792" s="2073"/>
      <c r="G1792" s="2073"/>
    </row>
    <row r="1793" spans="4:7" x14ac:dyDescent="0.2">
      <c r="D1793" s="2073"/>
      <c r="F1793" s="2073"/>
      <c r="G1793" s="2073"/>
    </row>
    <row r="1794" spans="4:7" x14ac:dyDescent="0.2">
      <c r="D1794" s="2073"/>
      <c r="F1794" s="2073"/>
      <c r="G1794" s="2073"/>
    </row>
    <row r="1795" spans="4:7" x14ac:dyDescent="0.2">
      <c r="D1795" s="2073"/>
      <c r="F1795" s="2073"/>
      <c r="G1795" s="2073"/>
    </row>
    <row r="1796" spans="4:7" x14ac:dyDescent="0.2">
      <c r="D1796" s="2073"/>
      <c r="F1796" s="2073"/>
      <c r="G1796" s="2073"/>
    </row>
    <row r="1797" spans="4:7" x14ac:dyDescent="0.2">
      <c r="D1797" s="2073"/>
      <c r="F1797" s="2073"/>
      <c r="G1797" s="2073"/>
    </row>
    <row r="1798" spans="4:7" x14ac:dyDescent="0.2">
      <c r="D1798" s="2073"/>
      <c r="F1798" s="2073"/>
      <c r="G1798" s="2073"/>
    </row>
    <row r="1799" spans="4:7" x14ac:dyDescent="0.2">
      <c r="D1799" s="2073"/>
      <c r="F1799" s="2073"/>
      <c r="G1799" s="2073"/>
    </row>
    <row r="1800" spans="4:7" x14ac:dyDescent="0.2">
      <c r="D1800" s="2073"/>
      <c r="F1800" s="2073"/>
      <c r="G1800" s="2073"/>
    </row>
    <row r="1801" spans="4:7" x14ac:dyDescent="0.2">
      <c r="D1801" s="2073"/>
      <c r="F1801" s="2073"/>
      <c r="G1801" s="2073"/>
    </row>
    <row r="1802" spans="4:7" x14ac:dyDescent="0.2">
      <c r="D1802" s="2073"/>
      <c r="F1802" s="2073"/>
      <c r="G1802" s="2073"/>
    </row>
    <row r="1803" spans="4:7" x14ac:dyDescent="0.2">
      <c r="D1803" s="2073"/>
      <c r="F1803" s="2073"/>
      <c r="G1803" s="2073"/>
    </row>
    <row r="1804" spans="4:7" x14ac:dyDescent="0.2">
      <c r="D1804" s="2073"/>
      <c r="F1804" s="2073"/>
      <c r="G1804" s="2073"/>
    </row>
    <row r="1805" spans="4:7" x14ac:dyDescent="0.2">
      <c r="D1805" s="2073"/>
      <c r="F1805" s="2073"/>
      <c r="G1805" s="2073"/>
    </row>
    <row r="1806" spans="4:7" x14ac:dyDescent="0.2">
      <c r="D1806" s="2073"/>
      <c r="F1806" s="2073"/>
      <c r="G1806" s="2073"/>
    </row>
    <row r="1807" spans="4:7" x14ac:dyDescent="0.2">
      <c r="D1807" s="2073"/>
      <c r="F1807" s="2073"/>
      <c r="G1807" s="2073"/>
    </row>
    <row r="1808" spans="4:7" x14ac:dyDescent="0.2">
      <c r="D1808" s="2073"/>
      <c r="F1808" s="2073"/>
      <c r="G1808" s="2073"/>
    </row>
    <row r="1809" spans="4:7" x14ac:dyDescent="0.2">
      <c r="D1809" s="2073"/>
      <c r="F1809" s="2073"/>
      <c r="G1809" s="2073"/>
    </row>
    <row r="1810" spans="4:7" x14ac:dyDescent="0.2">
      <c r="D1810" s="2073"/>
      <c r="F1810" s="2073"/>
      <c r="G1810" s="2073"/>
    </row>
    <row r="1811" spans="4:7" x14ac:dyDescent="0.2">
      <c r="D1811" s="2073"/>
      <c r="F1811" s="2073"/>
      <c r="G1811" s="2073"/>
    </row>
    <row r="1812" spans="4:7" x14ac:dyDescent="0.2">
      <c r="D1812" s="2073"/>
      <c r="F1812" s="2073"/>
      <c r="G1812" s="2073"/>
    </row>
    <row r="1813" spans="4:7" x14ac:dyDescent="0.2">
      <c r="D1813" s="2073"/>
      <c r="F1813" s="2073"/>
      <c r="G1813" s="2073"/>
    </row>
    <row r="1814" spans="4:7" x14ac:dyDescent="0.2">
      <c r="D1814" s="2073"/>
      <c r="F1814" s="2073"/>
      <c r="G1814" s="2073"/>
    </row>
    <row r="1815" spans="4:7" x14ac:dyDescent="0.2">
      <c r="D1815" s="2073"/>
      <c r="F1815" s="2073"/>
      <c r="G1815" s="2073"/>
    </row>
    <row r="1816" spans="4:7" x14ac:dyDescent="0.2">
      <c r="D1816" s="2073"/>
      <c r="F1816" s="2073"/>
      <c r="G1816" s="2073"/>
    </row>
    <row r="1817" spans="4:7" x14ac:dyDescent="0.2">
      <c r="D1817" s="2073"/>
      <c r="F1817" s="2073"/>
      <c r="G1817" s="2073"/>
    </row>
    <row r="1818" spans="4:7" x14ac:dyDescent="0.2">
      <c r="D1818" s="2073"/>
      <c r="F1818" s="2073"/>
      <c r="G1818" s="2073"/>
    </row>
    <row r="1819" spans="4:7" x14ac:dyDescent="0.2">
      <c r="D1819" s="2073"/>
      <c r="F1819" s="2073"/>
      <c r="G1819" s="2073"/>
    </row>
    <row r="1820" spans="4:7" x14ac:dyDescent="0.2">
      <c r="D1820" s="2073"/>
      <c r="F1820" s="2073"/>
      <c r="G1820" s="2073"/>
    </row>
    <row r="1821" spans="4:7" x14ac:dyDescent="0.2">
      <c r="D1821" s="2073"/>
      <c r="F1821" s="2073"/>
      <c r="G1821" s="2073"/>
    </row>
    <row r="1822" spans="4:7" x14ac:dyDescent="0.2">
      <c r="D1822" s="2073"/>
      <c r="F1822" s="2073"/>
      <c r="G1822" s="2073"/>
    </row>
    <row r="1823" spans="4:7" x14ac:dyDescent="0.2">
      <c r="D1823" s="2073"/>
      <c r="F1823" s="2073"/>
      <c r="G1823" s="2073"/>
    </row>
    <row r="1824" spans="4:7" x14ac:dyDescent="0.2">
      <c r="D1824" s="2073"/>
      <c r="F1824" s="2073"/>
      <c r="G1824" s="2073"/>
    </row>
    <row r="1825" spans="4:7" x14ac:dyDescent="0.2">
      <c r="D1825" s="2073"/>
      <c r="F1825" s="2073"/>
      <c r="G1825" s="2073"/>
    </row>
    <row r="1826" spans="4:7" x14ac:dyDescent="0.2">
      <c r="D1826" s="2073"/>
      <c r="F1826" s="2073"/>
      <c r="G1826" s="2073"/>
    </row>
    <row r="1827" spans="4:7" x14ac:dyDescent="0.2">
      <c r="D1827" s="2073"/>
      <c r="F1827" s="2073"/>
      <c r="G1827" s="2073"/>
    </row>
    <row r="1828" spans="4:7" x14ac:dyDescent="0.2">
      <c r="D1828" s="2073"/>
      <c r="F1828" s="2073"/>
      <c r="G1828" s="2073"/>
    </row>
    <row r="1829" spans="4:7" x14ac:dyDescent="0.2">
      <c r="D1829" s="2073"/>
      <c r="F1829" s="2073"/>
      <c r="G1829" s="2073"/>
    </row>
    <row r="1830" spans="4:7" x14ac:dyDescent="0.2">
      <c r="D1830" s="2073"/>
      <c r="F1830" s="2073"/>
      <c r="G1830" s="2073"/>
    </row>
    <row r="1831" spans="4:7" x14ac:dyDescent="0.2">
      <c r="D1831" s="2073"/>
      <c r="F1831" s="2073"/>
      <c r="G1831" s="2073"/>
    </row>
    <row r="1832" spans="4:7" x14ac:dyDescent="0.2">
      <c r="D1832" s="2073"/>
      <c r="F1832" s="2073"/>
      <c r="G1832" s="2073"/>
    </row>
    <row r="1833" spans="4:7" x14ac:dyDescent="0.2">
      <c r="D1833" s="2073"/>
      <c r="F1833" s="2073"/>
      <c r="G1833" s="2073"/>
    </row>
    <row r="1834" spans="4:7" x14ac:dyDescent="0.2">
      <c r="D1834" s="2073"/>
      <c r="F1834" s="2073"/>
      <c r="G1834" s="2073"/>
    </row>
    <row r="1835" spans="4:7" x14ac:dyDescent="0.2">
      <c r="D1835" s="2073"/>
      <c r="F1835" s="2073"/>
      <c r="G1835" s="2073"/>
    </row>
    <row r="1836" spans="4:7" x14ac:dyDescent="0.2">
      <c r="D1836" s="2073"/>
      <c r="F1836" s="2073"/>
      <c r="G1836" s="2073"/>
    </row>
    <row r="1837" spans="4:7" x14ac:dyDescent="0.2">
      <c r="D1837" s="2073"/>
      <c r="F1837" s="2073"/>
      <c r="G1837" s="2073"/>
    </row>
    <row r="1838" spans="4:7" x14ac:dyDescent="0.2">
      <c r="D1838" s="2073"/>
      <c r="F1838" s="2073"/>
      <c r="G1838" s="2073"/>
    </row>
    <row r="1839" spans="4:7" x14ac:dyDescent="0.2">
      <c r="D1839" s="2073"/>
      <c r="F1839" s="2073"/>
      <c r="G1839" s="2073"/>
    </row>
    <row r="1840" spans="4:7" x14ac:dyDescent="0.2">
      <c r="D1840" s="2073"/>
      <c r="F1840" s="2073"/>
      <c r="G1840" s="2073"/>
    </row>
    <row r="1841" spans="4:7" x14ac:dyDescent="0.2">
      <c r="D1841" s="2073"/>
      <c r="F1841" s="2073"/>
      <c r="G1841" s="2073"/>
    </row>
    <row r="1842" spans="4:7" x14ac:dyDescent="0.2">
      <c r="D1842" s="2073"/>
      <c r="F1842" s="2073"/>
      <c r="G1842" s="2073"/>
    </row>
    <row r="1843" spans="4:7" x14ac:dyDescent="0.2">
      <c r="D1843" s="2073"/>
      <c r="F1843" s="2073"/>
      <c r="G1843" s="2073"/>
    </row>
    <row r="1844" spans="4:7" x14ac:dyDescent="0.2">
      <c r="D1844" s="2073"/>
      <c r="F1844" s="2073"/>
      <c r="G1844" s="2073"/>
    </row>
    <row r="1845" spans="4:7" x14ac:dyDescent="0.2">
      <c r="D1845" s="2073"/>
      <c r="F1845" s="2073"/>
      <c r="G1845" s="2073"/>
    </row>
    <row r="1846" spans="4:7" x14ac:dyDescent="0.2">
      <c r="D1846" s="2073"/>
      <c r="F1846" s="2073"/>
      <c r="G1846" s="2073"/>
    </row>
    <row r="1847" spans="4:7" x14ac:dyDescent="0.2">
      <c r="D1847" s="2073"/>
      <c r="F1847" s="2073"/>
      <c r="G1847" s="2073"/>
    </row>
    <row r="1848" spans="4:7" x14ac:dyDescent="0.2">
      <c r="D1848" s="2073"/>
      <c r="F1848" s="2073"/>
      <c r="G1848" s="2073"/>
    </row>
    <row r="1849" spans="4:7" x14ac:dyDescent="0.2">
      <c r="D1849" s="2073"/>
      <c r="F1849" s="2073"/>
      <c r="G1849" s="2073"/>
    </row>
    <row r="1850" spans="4:7" x14ac:dyDescent="0.2">
      <c r="D1850" s="2073"/>
      <c r="F1850" s="2073"/>
      <c r="G1850" s="2073"/>
    </row>
    <row r="1851" spans="4:7" x14ac:dyDescent="0.2">
      <c r="D1851" s="2073"/>
      <c r="F1851" s="2073"/>
      <c r="G1851" s="2073"/>
    </row>
    <row r="1852" spans="4:7" x14ac:dyDescent="0.2">
      <c r="D1852" s="2073"/>
      <c r="F1852" s="2073"/>
      <c r="G1852" s="2073"/>
    </row>
    <row r="1853" spans="4:7" x14ac:dyDescent="0.2">
      <c r="D1853" s="2073"/>
      <c r="F1853" s="2073"/>
      <c r="G1853" s="2073"/>
    </row>
    <row r="1854" spans="4:7" x14ac:dyDescent="0.2">
      <c r="D1854" s="2073"/>
      <c r="F1854" s="2073"/>
      <c r="G1854" s="2073"/>
    </row>
    <row r="1855" spans="4:7" x14ac:dyDescent="0.2">
      <c r="D1855" s="2073"/>
      <c r="F1855" s="2073"/>
      <c r="G1855" s="2073"/>
    </row>
    <row r="1856" spans="4:7" x14ac:dyDescent="0.2">
      <c r="D1856" s="2073"/>
      <c r="F1856" s="2073"/>
      <c r="G1856" s="2073"/>
    </row>
    <row r="1857" spans="4:7" x14ac:dyDescent="0.2">
      <c r="D1857" s="2073"/>
      <c r="F1857" s="2073"/>
      <c r="G1857" s="2073"/>
    </row>
    <row r="1858" spans="4:7" x14ac:dyDescent="0.2">
      <c r="D1858" s="2073"/>
      <c r="F1858" s="2073"/>
      <c r="G1858" s="2073"/>
    </row>
    <row r="1859" spans="4:7" x14ac:dyDescent="0.2">
      <c r="D1859" s="2073"/>
      <c r="F1859" s="2073"/>
      <c r="G1859" s="2073"/>
    </row>
    <row r="1860" spans="4:7" x14ac:dyDescent="0.2">
      <c r="D1860" s="2073"/>
      <c r="F1860" s="2073"/>
      <c r="G1860" s="2073"/>
    </row>
    <row r="1861" spans="4:7" x14ac:dyDescent="0.2">
      <c r="D1861" s="2073"/>
      <c r="F1861" s="2073"/>
      <c r="G1861" s="2073"/>
    </row>
    <row r="1862" spans="4:7" x14ac:dyDescent="0.2">
      <c r="D1862" s="2073"/>
      <c r="F1862" s="2073"/>
      <c r="G1862" s="2073"/>
    </row>
    <row r="1863" spans="4:7" x14ac:dyDescent="0.2">
      <c r="D1863" s="2073"/>
      <c r="F1863" s="2073"/>
      <c r="G1863" s="2073"/>
    </row>
    <row r="1864" spans="4:7" x14ac:dyDescent="0.2">
      <c r="D1864" s="2073"/>
      <c r="F1864" s="2073"/>
      <c r="G1864" s="2073"/>
    </row>
    <row r="1865" spans="4:7" x14ac:dyDescent="0.2">
      <c r="D1865" s="2073"/>
      <c r="F1865" s="2073"/>
      <c r="G1865" s="2073"/>
    </row>
    <row r="1866" spans="4:7" x14ac:dyDescent="0.2">
      <c r="D1866" s="2073"/>
      <c r="F1866" s="2073"/>
      <c r="G1866" s="2073"/>
    </row>
    <row r="1867" spans="4:7" x14ac:dyDescent="0.2">
      <c r="D1867" s="2073"/>
      <c r="F1867" s="2073"/>
      <c r="G1867" s="2073"/>
    </row>
    <row r="1868" spans="4:7" x14ac:dyDescent="0.2">
      <c r="D1868" s="2073"/>
      <c r="F1868" s="2073"/>
      <c r="G1868" s="2073"/>
    </row>
    <row r="1869" spans="4:7" x14ac:dyDescent="0.2">
      <c r="D1869" s="2073"/>
      <c r="F1869" s="2073"/>
      <c r="G1869" s="2073"/>
    </row>
    <row r="1870" spans="4:7" x14ac:dyDescent="0.2">
      <c r="D1870" s="2073"/>
      <c r="F1870" s="2073"/>
      <c r="G1870" s="2073"/>
    </row>
    <row r="1871" spans="4:7" x14ac:dyDescent="0.2">
      <c r="D1871" s="2073"/>
      <c r="F1871" s="2073"/>
      <c r="G1871" s="2073"/>
    </row>
    <row r="1872" spans="4:7" x14ac:dyDescent="0.2">
      <c r="D1872" s="2073"/>
      <c r="F1872" s="2073"/>
      <c r="G1872" s="2073"/>
    </row>
    <row r="1873" spans="4:7" x14ac:dyDescent="0.2">
      <c r="D1873" s="2073"/>
      <c r="F1873" s="2073"/>
      <c r="G1873" s="2073"/>
    </row>
    <row r="1874" spans="4:7" x14ac:dyDescent="0.2">
      <c r="D1874" s="2073"/>
      <c r="F1874" s="2073"/>
      <c r="G1874" s="2073"/>
    </row>
    <row r="1875" spans="4:7" x14ac:dyDescent="0.2">
      <c r="D1875" s="2073"/>
      <c r="F1875" s="2073"/>
      <c r="G1875" s="2073"/>
    </row>
    <row r="1876" spans="4:7" x14ac:dyDescent="0.2">
      <c r="D1876" s="2073"/>
      <c r="F1876" s="2073"/>
      <c r="G1876" s="2073"/>
    </row>
    <row r="1877" spans="4:7" x14ac:dyDescent="0.2">
      <c r="D1877" s="2073"/>
      <c r="F1877" s="2073"/>
      <c r="G1877" s="2073"/>
    </row>
    <row r="1878" spans="4:7" x14ac:dyDescent="0.2">
      <c r="D1878" s="2073"/>
      <c r="F1878" s="2073"/>
      <c r="G1878" s="2073"/>
    </row>
    <row r="1879" spans="4:7" x14ac:dyDescent="0.2">
      <c r="D1879" s="2073"/>
      <c r="F1879" s="2073"/>
      <c r="G1879" s="2073"/>
    </row>
    <row r="1880" spans="4:7" x14ac:dyDescent="0.2">
      <c r="D1880" s="2073"/>
      <c r="F1880" s="2073"/>
      <c r="G1880" s="2073"/>
    </row>
    <row r="1881" spans="4:7" x14ac:dyDescent="0.2">
      <c r="D1881" s="2073"/>
      <c r="F1881" s="2073"/>
      <c r="G1881" s="2073"/>
    </row>
    <row r="1882" spans="4:7" x14ac:dyDescent="0.2">
      <c r="D1882" s="2073"/>
      <c r="F1882" s="2073"/>
      <c r="G1882" s="2073"/>
    </row>
    <row r="1883" spans="4:7" x14ac:dyDescent="0.2">
      <c r="D1883" s="2073"/>
      <c r="F1883" s="2073"/>
      <c r="G1883" s="2073"/>
    </row>
    <row r="1884" spans="4:7" x14ac:dyDescent="0.2">
      <c r="D1884" s="2073"/>
      <c r="F1884" s="2073"/>
      <c r="G1884" s="2073"/>
    </row>
    <row r="1885" spans="4:7" x14ac:dyDescent="0.2">
      <c r="D1885" s="2073"/>
      <c r="F1885" s="2073"/>
      <c r="G1885" s="2073"/>
    </row>
    <row r="1886" spans="4:7" x14ac:dyDescent="0.2">
      <c r="D1886" s="2073"/>
      <c r="F1886" s="2073"/>
      <c r="G1886" s="2073"/>
    </row>
    <row r="1887" spans="4:7" x14ac:dyDescent="0.2">
      <c r="D1887" s="2073"/>
      <c r="F1887" s="2073"/>
      <c r="G1887" s="2073"/>
    </row>
    <row r="1888" spans="4:7" x14ac:dyDescent="0.2">
      <c r="D1888" s="2073"/>
      <c r="F1888" s="2073"/>
      <c r="G1888" s="2073"/>
    </row>
    <row r="1889" spans="4:7" x14ac:dyDescent="0.2">
      <c r="D1889" s="2073"/>
      <c r="F1889" s="2073"/>
      <c r="G1889" s="2073"/>
    </row>
    <row r="1890" spans="4:7" x14ac:dyDescent="0.2">
      <c r="D1890" s="2073"/>
      <c r="F1890" s="2073"/>
      <c r="G1890" s="2073"/>
    </row>
    <row r="1891" spans="4:7" x14ac:dyDescent="0.2">
      <c r="D1891" s="2073"/>
      <c r="F1891" s="2073"/>
      <c r="G1891" s="2073"/>
    </row>
    <row r="1892" spans="4:7" x14ac:dyDescent="0.2">
      <c r="D1892" s="2073"/>
      <c r="F1892" s="2073"/>
      <c r="G1892" s="2073"/>
    </row>
    <row r="1893" spans="4:7" x14ac:dyDescent="0.2">
      <c r="D1893" s="2073"/>
      <c r="F1893" s="2073"/>
      <c r="G1893" s="2073"/>
    </row>
    <row r="1894" spans="4:7" x14ac:dyDescent="0.2">
      <c r="D1894" s="2073"/>
      <c r="F1894" s="2073"/>
      <c r="G1894" s="2073"/>
    </row>
    <row r="1895" spans="4:7" x14ac:dyDescent="0.2">
      <c r="D1895" s="2073"/>
      <c r="F1895" s="2073"/>
      <c r="G1895" s="2073"/>
    </row>
    <row r="1896" spans="4:7" x14ac:dyDescent="0.2">
      <c r="D1896" s="2073"/>
      <c r="F1896" s="2073"/>
      <c r="G1896" s="2073"/>
    </row>
    <row r="1897" spans="4:7" x14ac:dyDescent="0.2">
      <c r="D1897" s="2073"/>
      <c r="F1897" s="2073"/>
      <c r="G1897" s="2073"/>
    </row>
    <row r="1898" spans="4:7" x14ac:dyDescent="0.2">
      <c r="D1898" s="2073"/>
      <c r="F1898" s="2073"/>
      <c r="G1898" s="2073"/>
    </row>
    <row r="1899" spans="4:7" x14ac:dyDescent="0.2">
      <c r="D1899" s="2073"/>
      <c r="F1899" s="2073"/>
      <c r="G1899" s="2073"/>
    </row>
    <row r="1900" spans="4:7" x14ac:dyDescent="0.2">
      <c r="D1900" s="2073"/>
      <c r="F1900" s="2073"/>
      <c r="G1900" s="2073"/>
    </row>
    <row r="1901" spans="4:7" x14ac:dyDescent="0.2">
      <c r="D1901" s="2073"/>
      <c r="F1901" s="2073"/>
      <c r="G1901" s="2073"/>
    </row>
    <row r="1902" spans="4:7" x14ac:dyDescent="0.2">
      <c r="D1902" s="2073"/>
      <c r="F1902" s="2073"/>
      <c r="G1902" s="2073"/>
    </row>
    <row r="1903" spans="4:7" x14ac:dyDescent="0.2">
      <c r="D1903" s="2073"/>
      <c r="F1903" s="2073"/>
      <c r="G1903" s="2073"/>
    </row>
    <row r="1904" spans="4:7" x14ac:dyDescent="0.2">
      <c r="D1904" s="2073"/>
      <c r="F1904" s="2073"/>
      <c r="G1904" s="2073"/>
    </row>
    <row r="1905" spans="4:7" x14ac:dyDescent="0.2">
      <c r="D1905" s="2073"/>
      <c r="F1905" s="2073"/>
      <c r="G1905" s="2073"/>
    </row>
    <row r="1906" spans="4:7" x14ac:dyDescent="0.2">
      <c r="D1906" s="2073"/>
      <c r="F1906" s="2073"/>
      <c r="G1906" s="2073"/>
    </row>
    <row r="1907" spans="4:7" x14ac:dyDescent="0.2">
      <c r="D1907" s="2073"/>
      <c r="F1907" s="2073"/>
      <c r="G1907" s="2073"/>
    </row>
    <row r="1908" spans="4:7" x14ac:dyDescent="0.2">
      <c r="D1908" s="2073"/>
      <c r="F1908" s="2073"/>
      <c r="G1908" s="2073"/>
    </row>
    <row r="1909" spans="4:7" x14ac:dyDescent="0.2">
      <c r="D1909" s="2073"/>
      <c r="F1909" s="2073"/>
      <c r="G1909" s="2073"/>
    </row>
    <row r="1910" spans="4:7" x14ac:dyDescent="0.2">
      <c r="D1910" s="2073"/>
      <c r="F1910" s="2073"/>
      <c r="G1910" s="2073"/>
    </row>
    <row r="1911" spans="4:7" x14ac:dyDescent="0.2">
      <c r="D1911" s="2073"/>
      <c r="F1911" s="2073"/>
      <c r="G1911" s="2073"/>
    </row>
    <row r="1912" spans="4:7" x14ac:dyDescent="0.2">
      <c r="D1912" s="2073"/>
      <c r="F1912" s="2073"/>
      <c r="G1912" s="2073"/>
    </row>
    <row r="1913" spans="4:7" x14ac:dyDescent="0.2">
      <c r="D1913" s="2073"/>
      <c r="F1913" s="2073"/>
      <c r="G1913" s="2073"/>
    </row>
    <row r="1914" spans="4:7" x14ac:dyDescent="0.2">
      <c r="D1914" s="2073"/>
      <c r="F1914" s="2073"/>
      <c r="G1914" s="2073"/>
    </row>
    <row r="1915" spans="4:7" x14ac:dyDescent="0.2">
      <c r="D1915" s="2073"/>
      <c r="F1915" s="2073"/>
      <c r="G1915" s="2073"/>
    </row>
    <row r="1916" spans="4:7" x14ac:dyDescent="0.2">
      <c r="D1916" s="2073"/>
      <c r="F1916" s="2073"/>
      <c r="G1916" s="2073"/>
    </row>
    <row r="1917" spans="4:7" x14ac:dyDescent="0.2">
      <c r="D1917" s="2073"/>
      <c r="F1917" s="2073"/>
      <c r="G1917" s="2073"/>
    </row>
    <row r="1918" spans="4:7" x14ac:dyDescent="0.2">
      <c r="D1918" s="2073"/>
      <c r="F1918" s="2073"/>
      <c r="G1918" s="2073"/>
    </row>
    <row r="1919" spans="4:7" x14ac:dyDescent="0.2">
      <c r="D1919" s="2073"/>
      <c r="F1919" s="2073"/>
      <c r="G1919" s="2073"/>
    </row>
    <row r="1920" spans="4:7" x14ac:dyDescent="0.2">
      <c r="D1920" s="2073"/>
      <c r="F1920" s="2073"/>
      <c r="G1920" s="2073"/>
    </row>
    <row r="1921" spans="4:7" x14ac:dyDescent="0.2">
      <c r="D1921" s="2073"/>
      <c r="F1921" s="2073"/>
      <c r="G1921" s="2073"/>
    </row>
    <row r="1922" spans="4:7" x14ac:dyDescent="0.2">
      <c r="D1922" s="2073"/>
      <c r="F1922" s="2073"/>
      <c r="G1922" s="2073"/>
    </row>
    <row r="1923" spans="4:7" x14ac:dyDescent="0.2">
      <c r="D1923" s="2073"/>
      <c r="F1923" s="2073"/>
      <c r="G1923" s="2073"/>
    </row>
    <row r="1924" spans="4:7" x14ac:dyDescent="0.2">
      <c r="D1924" s="2073"/>
      <c r="F1924" s="2073"/>
      <c r="G1924" s="2073"/>
    </row>
    <row r="1925" spans="4:7" x14ac:dyDescent="0.2">
      <c r="D1925" s="2073"/>
      <c r="F1925" s="2073"/>
      <c r="G1925" s="2073"/>
    </row>
    <row r="1926" spans="4:7" x14ac:dyDescent="0.2">
      <c r="D1926" s="2073"/>
      <c r="F1926" s="2073"/>
      <c r="G1926" s="2073"/>
    </row>
    <row r="1927" spans="4:7" x14ac:dyDescent="0.2">
      <c r="D1927" s="2073"/>
      <c r="F1927" s="2073"/>
      <c r="G1927" s="2073"/>
    </row>
    <row r="1928" spans="4:7" x14ac:dyDescent="0.2">
      <c r="D1928" s="2073"/>
      <c r="F1928" s="2073"/>
      <c r="G1928" s="2073"/>
    </row>
    <row r="1929" spans="4:7" x14ac:dyDescent="0.2">
      <c r="D1929" s="2073"/>
      <c r="F1929" s="2073"/>
      <c r="G1929" s="2073"/>
    </row>
    <row r="1930" spans="4:7" x14ac:dyDescent="0.2">
      <c r="D1930" s="2073"/>
      <c r="F1930" s="2073"/>
      <c r="G1930" s="2073"/>
    </row>
    <row r="1931" spans="4:7" x14ac:dyDescent="0.2">
      <c r="D1931" s="2073"/>
      <c r="F1931" s="2073"/>
      <c r="G1931" s="2073"/>
    </row>
    <row r="1932" spans="4:7" x14ac:dyDescent="0.2">
      <c r="D1932" s="2073"/>
      <c r="F1932" s="2073"/>
      <c r="G1932" s="2073"/>
    </row>
    <row r="1933" spans="4:7" x14ac:dyDescent="0.2">
      <c r="D1933" s="2073"/>
      <c r="F1933" s="2073"/>
      <c r="G1933" s="2073"/>
    </row>
    <row r="1934" spans="4:7" x14ac:dyDescent="0.2">
      <c r="D1934" s="2073"/>
      <c r="F1934" s="2073"/>
      <c r="G1934" s="2073"/>
    </row>
    <row r="1935" spans="4:7" x14ac:dyDescent="0.2">
      <c r="D1935" s="2073"/>
      <c r="F1935" s="2073"/>
      <c r="G1935" s="2073"/>
    </row>
    <row r="1936" spans="4:7" x14ac:dyDescent="0.2">
      <c r="D1936" s="2073"/>
      <c r="F1936" s="2073"/>
      <c r="G1936" s="2073"/>
    </row>
    <row r="1937" spans="4:7" x14ac:dyDescent="0.2">
      <c r="D1937" s="2073"/>
      <c r="F1937" s="2073"/>
      <c r="G1937" s="2073"/>
    </row>
    <row r="1938" spans="4:7" x14ac:dyDescent="0.2">
      <c r="D1938" s="2073"/>
      <c r="F1938" s="2073"/>
      <c r="G1938" s="2073"/>
    </row>
    <row r="1939" spans="4:7" x14ac:dyDescent="0.2">
      <c r="D1939" s="2073"/>
      <c r="F1939" s="2073"/>
      <c r="G1939" s="2073"/>
    </row>
    <row r="1940" spans="4:7" x14ac:dyDescent="0.2">
      <c r="D1940" s="2073"/>
      <c r="F1940" s="2073"/>
      <c r="G1940" s="2073"/>
    </row>
    <row r="1941" spans="4:7" x14ac:dyDescent="0.2">
      <c r="D1941" s="2073"/>
      <c r="F1941" s="2073"/>
      <c r="G1941" s="2073"/>
    </row>
    <row r="1942" spans="4:7" x14ac:dyDescent="0.2">
      <c r="D1942" s="2073"/>
      <c r="F1942" s="2073"/>
      <c r="G1942" s="2073"/>
    </row>
    <row r="1943" spans="4:7" x14ac:dyDescent="0.2">
      <c r="D1943" s="2073"/>
      <c r="F1943" s="2073"/>
      <c r="G1943" s="2073"/>
    </row>
    <row r="1944" spans="4:7" x14ac:dyDescent="0.2">
      <c r="D1944" s="2073"/>
      <c r="F1944" s="2073"/>
      <c r="G1944" s="2073"/>
    </row>
    <row r="1945" spans="4:7" x14ac:dyDescent="0.2">
      <c r="D1945" s="2073"/>
      <c r="F1945" s="2073"/>
      <c r="G1945" s="2073"/>
    </row>
    <row r="1946" spans="4:7" x14ac:dyDescent="0.2">
      <c r="D1946" s="2073"/>
      <c r="F1946" s="2073"/>
      <c r="G1946" s="2073"/>
    </row>
    <row r="1947" spans="4:7" x14ac:dyDescent="0.2">
      <c r="D1947" s="2073"/>
      <c r="F1947" s="2073"/>
      <c r="G1947" s="2073"/>
    </row>
    <row r="1948" spans="4:7" x14ac:dyDescent="0.2">
      <c r="D1948" s="2073"/>
      <c r="F1948" s="2073"/>
      <c r="G1948" s="2073"/>
    </row>
    <row r="1949" spans="4:7" x14ac:dyDescent="0.2">
      <c r="D1949" s="2073"/>
      <c r="F1949" s="2073"/>
      <c r="G1949" s="2073"/>
    </row>
    <row r="1950" spans="4:7" x14ac:dyDescent="0.2">
      <c r="D1950" s="2073"/>
      <c r="F1950" s="2073"/>
      <c r="G1950" s="2073"/>
    </row>
    <row r="1951" spans="4:7" x14ac:dyDescent="0.2">
      <c r="D1951" s="2073"/>
      <c r="F1951" s="2073"/>
      <c r="G1951" s="2073"/>
    </row>
    <row r="1952" spans="4:7" x14ac:dyDescent="0.2">
      <c r="D1952" s="2073"/>
      <c r="F1952" s="2073"/>
      <c r="G1952" s="2073"/>
    </row>
    <row r="1953" spans="4:7" x14ac:dyDescent="0.2">
      <c r="D1953" s="2073"/>
      <c r="F1953" s="2073"/>
      <c r="G1953" s="2073"/>
    </row>
    <row r="1954" spans="4:7" x14ac:dyDescent="0.2">
      <c r="D1954" s="2073"/>
      <c r="F1954" s="2073"/>
      <c r="G1954" s="2073"/>
    </row>
    <row r="1955" spans="4:7" x14ac:dyDescent="0.2">
      <c r="D1955" s="2073"/>
      <c r="F1955" s="2073"/>
      <c r="G1955" s="2073"/>
    </row>
    <row r="1956" spans="4:7" x14ac:dyDescent="0.2">
      <c r="D1956" s="2073"/>
      <c r="F1956" s="2073"/>
      <c r="G1956" s="2073"/>
    </row>
    <row r="1957" spans="4:7" x14ac:dyDescent="0.2">
      <c r="D1957" s="2073"/>
      <c r="F1957" s="2073"/>
      <c r="G1957" s="2073"/>
    </row>
    <row r="1958" spans="4:7" x14ac:dyDescent="0.2">
      <c r="D1958" s="2073"/>
      <c r="F1958" s="2073"/>
      <c r="G1958" s="2073"/>
    </row>
    <row r="1959" spans="4:7" x14ac:dyDescent="0.2">
      <c r="D1959" s="2073"/>
      <c r="F1959" s="2073"/>
      <c r="G1959" s="2073"/>
    </row>
    <row r="1960" spans="4:7" x14ac:dyDescent="0.2">
      <c r="D1960" s="2073"/>
      <c r="F1960" s="2073"/>
      <c r="G1960" s="2073"/>
    </row>
    <row r="1961" spans="4:7" x14ac:dyDescent="0.2">
      <c r="D1961" s="2073"/>
      <c r="F1961" s="2073"/>
      <c r="G1961" s="2073"/>
    </row>
    <row r="1962" spans="4:7" x14ac:dyDescent="0.2">
      <c r="D1962" s="2073"/>
      <c r="F1962" s="2073"/>
      <c r="G1962" s="2073"/>
    </row>
    <row r="1963" spans="4:7" x14ac:dyDescent="0.2">
      <c r="D1963" s="2073"/>
      <c r="F1963" s="2073"/>
      <c r="G1963" s="2073"/>
    </row>
    <row r="1964" spans="4:7" x14ac:dyDescent="0.2">
      <c r="D1964" s="2073"/>
      <c r="F1964" s="2073"/>
      <c r="G1964" s="2073"/>
    </row>
    <row r="1965" spans="4:7" x14ac:dyDescent="0.2">
      <c r="D1965" s="2073"/>
      <c r="F1965" s="2073"/>
      <c r="G1965" s="2073"/>
    </row>
    <row r="1966" spans="4:7" x14ac:dyDescent="0.2">
      <c r="D1966" s="2073"/>
      <c r="F1966" s="2073"/>
      <c r="G1966" s="2073"/>
    </row>
    <row r="1967" spans="4:7" x14ac:dyDescent="0.2">
      <c r="D1967" s="2073"/>
      <c r="F1967" s="2073"/>
      <c r="G1967" s="2073"/>
    </row>
    <row r="1968" spans="4:7" x14ac:dyDescent="0.2">
      <c r="D1968" s="2073"/>
      <c r="F1968" s="2073"/>
      <c r="G1968" s="2073"/>
    </row>
    <row r="1969" spans="4:7" x14ac:dyDescent="0.2">
      <c r="D1969" s="2073"/>
      <c r="F1969" s="2073"/>
      <c r="G1969" s="2073"/>
    </row>
    <row r="1970" spans="4:7" x14ac:dyDescent="0.2">
      <c r="D1970" s="2073"/>
      <c r="F1970" s="2073"/>
      <c r="G1970" s="2073"/>
    </row>
    <row r="1971" spans="4:7" x14ac:dyDescent="0.2">
      <c r="D1971" s="2073"/>
      <c r="F1971" s="2073"/>
      <c r="G1971" s="2073"/>
    </row>
    <row r="1972" spans="4:7" x14ac:dyDescent="0.2">
      <c r="D1972" s="2073"/>
      <c r="F1972" s="2073"/>
      <c r="G1972" s="2073"/>
    </row>
    <row r="1973" spans="4:7" x14ac:dyDescent="0.2">
      <c r="D1973" s="2073"/>
      <c r="F1973" s="2073"/>
      <c r="G1973" s="2073"/>
    </row>
    <row r="1974" spans="4:7" x14ac:dyDescent="0.2">
      <c r="D1974" s="2073"/>
      <c r="F1974" s="2073"/>
      <c r="G1974" s="2073"/>
    </row>
    <row r="1975" spans="4:7" x14ac:dyDescent="0.2">
      <c r="D1975" s="2073"/>
      <c r="F1975" s="2073"/>
      <c r="G1975" s="2073"/>
    </row>
    <row r="1976" spans="4:7" x14ac:dyDescent="0.2">
      <c r="D1976" s="2073"/>
      <c r="F1976" s="2073"/>
      <c r="G1976" s="2073"/>
    </row>
    <row r="1977" spans="4:7" x14ac:dyDescent="0.2">
      <c r="D1977" s="2073"/>
      <c r="F1977" s="2073"/>
      <c r="G1977" s="2073"/>
    </row>
    <row r="1978" spans="4:7" x14ac:dyDescent="0.2">
      <c r="D1978" s="2073"/>
      <c r="F1978" s="2073"/>
      <c r="G1978" s="2073"/>
    </row>
    <row r="1979" spans="4:7" x14ac:dyDescent="0.2">
      <c r="D1979" s="2073"/>
      <c r="F1979" s="2073"/>
      <c r="G1979" s="2073"/>
    </row>
    <row r="1980" spans="4:7" x14ac:dyDescent="0.2">
      <c r="D1980" s="2073"/>
      <c r="F1980" s="2073"/>
      <c r="G1980" s="2073"/>
    </row>
    <row r="1981" spans="4:7" x14ac:dyDescent="0.2">
      <c r="D1981" s="2073"/>
      <c r="F1981" s="2073"/>
      <c r="G1981" s="2073"/>
    </row>
    <row r="1982" spans="4:7" x14ac:dyDescent="0.2">
      <c r="D1982" s="2073"/>
      <c r="F1982" s="2073"/>
      <c r="G1982" s="2073"/>
    </row>
    <row r="1983" spans="4:7" x14ac:dyDescent="0.2">
      <c r="D1983" s="2073"/>
      <c r="F1983" s="2073"/>
      <c r="G1983" s="2073"/>
    </row>
    <row r="1984" spans="4:7" x14ac:dyDescent="0.2">
      <c r="D1984" s="2073"/>
      <c r="F1984" s="2073"/>
      <c r="G1984" s="2073"/>
    </row>
    <row r="1985" spans="4:7" x14ac:dyDescent="0.2">
      <c r="D1985" s="2073"/>
      <c r="F1985" s="2073"/>
      <c r="G1985" s="2073"/>
    </row>
    <row r="1986" spans="4:7" x14ac:dyDescent="0.2">
      <c r="D1986" s="2073"/>
      <c r="F1986" s="2073"/>
      <c r="G1986" s="2073"/>
    </row>
    <row r="1987" spans="4:7" x14ac:dyDescent="0.2">
      <c r="D1987" s="2073"/>
      <c r="F1987" s="2073"/>
      <c r="G1987" s="2073"/>
    </row>
    <row r="1988" spans="4:7" x14ac:dyDescent="0.2">
      <c r="D1988" s="2073"/>
      <c r="F1988" s="2073"/>
      <c r="G1988" s="2073"/>
    </row>
    <row r="1989" spans="4:7" x14ac:dyDescent="0.2">
      <c r="D1989" s="2073"/>
      <c r="F1989" s="2073"/>
      <c r="G1989" s="2073"/>
    </row>
    <row r="1990" spans="4:7" x14ac:dyDescent="0.2">
      <c r="D1990" s="2073"/>
      <c r="F1990" s="2073"/>
      <c r="G1990" s="2073"/>
    </row>
    <row r="1991" spans="4:7" x14ac:dyDescent="0.2">
      <c r="D1991" s="2073"/>
      <c r="F1991" s="2073"/>
      <c r="G1991" s="2073"/>
    </row>
    <row r="1992" spans="4:7" x14ac:dyDescent="0.2">
      <c r="D1992" s="2073"/>
      <c r="F1992" s="2073"/>
      <c r="G1992" s="2073"/>
    </row>
    <row r="1993" spans="4:7" x14ac:dyDescent="0.2">
      <c r="D1993" s="2073"/>
      <c r="F1993" s="2073"/>
      <c r="G1993" s="2073"/>
    </row>
    <row r="1994" spans="4:7" x14ac:dyDescent="0.2">
      <c r="D1994" s="2073"/>
      <c r="F1994" s="2073"/>
      <c r="G1994" s="2073"/>
    </row>
    <row r="1995" spans="4:7" x14ac:dyDescent="0.2">
      <c r="D1995" s="2073"/>
      <c r="F1995" s="2073"/>
      <c r="G1995" s="2073"/>
    </row>
    <row r="1996" spans="4:7" x14ac:dyDescent="0.2">
      <c r="D1996" s="2073"/>
      <c r="F1996" s="2073"/>
      <c r="G1996" s="2073"/>
    </row>
    <row r="1997" spans="4:7" x14ac:dyDescent="0.2">
      <c r="D1997" s="2073"/>
      <c r="F1997" s="2073"/>
      <c r="G1997" s="2073"/>
    </row>
    <row r="1998" spans="4:7" x14ac:dyDescent="0.2">
      <c r="D1998" s="2073"/>
      <c r="F1998" s="2073"/>
      <c r="G1998" s="2073"/>
    </row>
    <row r="1999" spans="4:7" x14ac:dyDescent="0.2">
      <c r="D1999" s="2073"/>
      <c r="F1999" s="2073"/>
      <c r="G1999" s="2073"/>
    </row>
    <row r="2000" spans="4:7" x14ac:dyDescent="0.2">
      <c r="D2000" s="2073"/>
      <c r="F2000" s="2073"/>
      <c r="G2000" s="2073"/>
    </row>
    <row r="2001" spans="4:7" x14ac:dyDescent="0.2">
      <c r="D2001" s="2073"/>
      <c r="F2001" s="2073"/>
      <c r="G2001" s="2073"/>
    </row>
    <row r="2002" spans="4:7" x14ac:dyDescent="0.2">
      <c r="D2002" s="2073"/>
      <c r="F2002" s="2073"/>
      <c r="G2002" s="2073"/>
    </row>
    <row r="2003" spans="4:7" x14ac:dyDescent="0.2">
      <c r="D2003" s="2073"/>
      <c r="F2003" s="2073"/>
      <c r="G2003" s="2073"/>
    </row>
    <row r="2004" spans="4:7" x14ac:dyDescent="0.2">
      <c r="D2004" s="2073"/>
      <c r="F2004" s="2073"/>
      <c r="G2004" s="2073"/>
    </row>
    <row r="2005" spans="4:7" x14ac:dyDescent="0.2">
      <c r="D2005" s="2073"/>
      <c r="F2005" s="2073"/>
      <c r="G2005" s="2073"/>
    </row>
    <row r="2006" spans="4:7" x14ac:dyDescent="0.2">
      <c r="D2006" s="2073"/>
      <c r="F2006" s="2073"/>
      <c r="G2006" s="2073"/>
    </row>
    <row r="2007" spans="4:7" x14ac:dyDescent="0.2">
      <c r="D2007" s="2073"/>
      <c r="F2007" s="2073"/>
      <c r="G2007" s="2073"/>
    </row>
    <row r="2008" spans="4:7" x14ac:dyDescent="0.2">
      <c r="D2008" s="2073"/>
      <c r="F2008" s="2073"/>
      <c r="G2008" s="2073"/>
    </row>
    <row r="2009" spans="4:7" x14ac:dyDescent="0.2">
      <c r="D2009" s="2073"/>
      <c r="F2009" s="2073"/>
      <c r="G2009" s="2073"/>
    </row>
    <row r="2010" spans="4:7" x14ac:dyDescent="0.2">
      <c r="D2010" s="2073"/>
      <c r="F2010" s="2073"/>
      <c r="G2010" s="2073"/>
    </row>
    <row r="2011" spans="4:7" x14ac:dyDescent="0.2">
      <c r="D2011" s="2073"/>
      <c r="F2011" s="2073"/>
      <c r="G2011" s="2073"/>
    </row>
    <row r="2012" spans="4:7" x14ac:dyDescent="0.2">
      <c r="D2012" s="2073"/>
      <c r="F2012" s="2073"/>
      <c r="G2012" s="2073"/>
    </row>
    <row r="2013" spans="4:7" x14ac:dyDescent="0.2">
      <c r="D2013" s="2073"/>
      <c r="F2013" s="2073"/>
      <c r="G2013" s="2073"/>
    </row>
    <row r="2014" spans="4:7" x14ac:dyDescent="0.2">
      <c r="D2014" s="2073"/>
      <c r="F2014" s="2073"/>
      <c r="G2014" s="2073"/>
    </row>
    <row r="2015" spans="4:7" x14ac:dyDescent="0.2">
      <c r="D2015" s="2073"/>
      <c r="F2015" s="2073"/>
      <c r="G2015" s="2073"/>
    </row>
    <row r="2016" spans="4:7" x14ac:dyDescent="0.2">
      <c r="D2016" s="2073"/>
      <c r="F2016" s="2073"/>
      <c r="G2016" s="2073"/>
    </row>
    <row r="2017" spans="4:7" x14ac:dyDescent="0.2">
      <c r="D2017" s="2073"/>
      <c r="F2017" s="2073"/>
      <c r="G2017" s="2073"/>
    </row>
    <row r="2018" spans="4:7" x14ac:dyDescent="0.2">
      <c r="D2018" s="2073"/>
      <c r="F2018" s="2073"/>
      <c r="G2018" s="2073"/>
    </row>
    <row r="2019" spans="4:7" x14ac:dyDescent="0.2">
      <c r="D2019" s="2073"/>
      <c r="F2019" s="2073"/>
      <c r="G2019" s="2073"/>
    </row>
    <row r="2020" spans="4:7" x14ac:dyDescent="0.2">
      <c r="D2020" s="2073"/>
      <c r="F2020" s="2073"/>
      <c r="G2020" s="2073"/>
    </row>
    <row r="2021" spans="4:7" x14ac:dyDescent="0.2">
      <c r="D2021" s="2073"/>
      <c r="F2021" s="2073"/>
      <c r="G2021" s="2073"/>
    </row>
    <row r="2022" spans="4:7" x14ac:dyDescent="0.2">
      <c r="D2022" s="2073"/>
      <c r="F2022" s="2073"/>
      <c r="G2022" s="2073"/>
    </row>
    <row r="2023" spans="4:7" x14ac:dyDescent="0.2">
      <c r="D2023" s="2073"/>
      <c r="F2023" s="2073"/>
      <c r="G2023" s="2073"/>
    </row>
    <row r="2024" spans="4:7" x14ac:dyDescent="0.2">
      <c r="D2024" s="2073"/>
      <c r="F2024" s="2073"/>
      <c r="G2024" s="2073"/>
    </row>
    <row r="2025" spans="4:7" x14ac:dyDescent="0.2">
      <c r="D2025" s="2073"/>
      <c r="F2025" s="2073"/>
      <c r="G2025" s="2073"/>
    </row>
    <row r="2026" spans="4:7" x14ac:dyDescent="0.2">
      <c r="D2026" s="2073"/>
      <c r="F2026" s="2073"/>
      <c r="G2026" s="2073"/>
    </row>
    <row r="2027" spans="4:7" x14ac:dyDescent="0.2">
      <c r="D2027" s="2073"/>
      <c r="F2027" s="2073"/>
      <c r="G2027" s="2073"/>
    </row>
    <row r="2028" spans="4:7" x14ac:dyDescent="0.2">
      <c r="D2028" s="2073"/>
      <c r="F2028" s="2073"/>
      <c r="G2028" s="2073"/>
    </row>
    <row r="2029" spans="4:7" x14ac:dyDescent="0.2">
      <c r="D2029" s="2073"/>
      <c r="F2029" s="2073"/>
      <c r="G2029" s="2073"/>
    </row>
    <row r="2030" spans="4:7" x14ac:dyDescent="0.2">
      <c r="D2030" s="2073"/>
      <c r="F2030" s="2073"/>
      <c r="G2030" s="2073"/>
    </row>
    <row r="2031" spans="4:7" x14ac:dyDescent="0.2">
      <c r="D2031" s="2073"/>
      <c r="F2031" s="2073"/>
      <c r="G2031" s="2073"/>
    </row>
    <row r="2032" spans="4:7" x14ac:dyDescent="0.2">
      <c r="D2032" s="2073"/>
      <c r="F2032" s="2073"/>
      <c r="G2032" s="2073"/>
    </row>
    <row r="2033" spans="4:7" x14ac:dyDescent="0.2">
      <c r="D2033" s="2073"/>
      <c r="F2033" s="2073"/>
      <c r="G2033" s="2073"/>
    </row>
    <row r="2034" spans="4:7" x14ac:dyDescent="0.2">
      <c r="D2034" s="2073"/>
      <c r="F2034" s="2073"/>
      <c r="G2034" s="2073"/>
    </row>
    <row r="2035" spans="4:7" x14ac:dyDescent="0.2">
      <c r="D2035" s="2073"/>
      <c r="F2035" s="2073"/>
      <c r="G2035" s="2073"/>
    </row>
    <row r="2036" spans="4:7" x14ac:dyDescent="0.2">
      <c r="D2036" s="2073"/>
      <c r="F2036" s="2073"/>
      <c r="G2036" s="2073"/>
    </row>
    <row r="2037" spans="4:7" x14ac:dyDescent="0.2">
      <c r="D2037" s="2073"/>
      <c r="F2037" s="2073"/>
      <c r="G2037" s="2073"/>
    </row>
    <row r="2038" spans="4:7" x14ac:dyDescent="0.2">
      <c r="D2038" s="2073"/>
      <c r="F2038" s="2073"/>
      <c r="G2038" s="2073"/>
    </row>
    <row r="2039" spans="4:7" x14ac:dyDescent="0.2">
      <c r="D2039" s="2073"/>
      <c r="F2039" s="2073"/>
      <c r="G2039" s="2073"/>
    </row>
    <row r="2040" spans="4:7" x14ac:dyDescent="0.2">
      <c r="D2040" s="2073"/>
      <c r="F2040" s="2073"/>
      <c r="G2040" s="2073"/>
    </row>
    <row r="2041" spans="4:7" x14ac:dyDescent="0.2">
      <c r="D2041" s="2073"/>
      <c r="F2041" s="2073"/>
      <c r="G2041" s="2073"/>
    </row>
    <row r="2042" spans="4:7" x14ac:dyDescent="0.2">
      <c r="D2042" s="2073"/>
      <c r="F2042" s="2073"/>
      <c r="G2042" s="2073"/>
    </row>
    <row r="2043" spans="4:7" x14ac:dyDescent="0.2">
      <c r="D2043" s="2073"/>
      <c r="F2043" s="2073"/>
      <c r="G2043" s="2073"/>
    </row>
    <row r="2044" spans="4:7" x14ac:dyDescent="0.2">
      <c r="D2044" s="2073"/>
      <c r="F2044" s="2073"/>
      <c r="G2044" s="2073"/>
    </row>
    <row r="2045" spans="4:7" x14ac:dyDescent="0.2">
      <c r="D2045" s="2073"/>
      <c r="F2045" s="2073"/>
      <c r="G2045" s="2073"/>
    </row>
    <row r="2046" spans="4:7" x14ac:dyDescent="0.2">
      <c r="D2046" s="2073"/>
      <c r="F2046" s="2073"/>
      <c r="G2046" s="2073"/>
    </row>
    <row r="2047" spans="4:7" x14ac:dyDescent="0.2">
      <c r="D2047" s="2073"/>
      <c r="F2047" s="2073"/>
      <c r="G2047" s="2073"/>
    </row>
    <row r="2048" spans="4:7" x14ac:dyDescent="0.2">
      <c r="D2048" s="2073"/>
      <c r="F2048" s="2073"/>
      <c r="G2048" s="2073"/>
    </row>
    <row r="2049" spans="4:7" x14ac:dyDescent="0.2">
      <c r="D2049" s="2073"/>
      <c r="F2049" s="2073"/>
      <c r="G2049" s="2073"/>
    </row>
    <row r="2050" spans="4:7" x14ac:dyDescent="0.2">
      <c r="D2050" s="2073"/>
      <c r="F2050" s="2073"/>
      <c r="G2050" s="2073"/>
    </row>
    <row r="2051" spans="4:7" x14ac:dyDescent="0.2">
      <c r="D2051" s="2073"/>
      <c r="F2051" s="2073"/>
      <c r="G2051" s="2073"/>
    </row>
    <row r="2052" spans="4:7" x14ac:dyDescent="0.2">
      <c r="D2052" s="2073"/>
      <c r="F2052" s="2073"/>
      <c r="G2052" s="2073"/>
    </row>
    <row r="2053" spans="4:7" x14ac:dyDescent="0.2">
      <c r="D2053" s="2073"/>
      <c r="F2053" s="2073"/>
      <c r="G2053" s="2073"/>
    </row>
    <row r="2054" spans="4:7" x14ac:dyDescent="0.2">
      <c r="D2054" s="2073"/>
      <c r="F2054" s="2073"/>
      <c r="G2054" s="2073"/>
    </row>
    <row r="2055" spans="4:7" x14ac:dyDescent="0.2">
      <c r="D2055" s="2073"/>
      <c r="F2055" s="2073"/>
      <c r="G2055" s="2073"/>
    </row>
    <row r="2056" spans="4:7" x14ac:dyDescent="0.2">
      <c r="D2056" s="2073"/>
      <c r="F2056" s="2073"/>
      <c r="G2056" s="2073"/>
    </row>
    <row r="2057" spans="4:7" x14ac:dyDescent="0.2">
      <c r="D2057" s="2073"/>
      <c r="F2057" s="2073"/>
      <c r="G2057" s="2073"/>
    </row>
    <row r="2058" spans="4:7" x14ac:dyDescent="0.2">
      <c r="D2058" s="2073"/>
      <c r="F2058" s="2073"/>
      <c r="G2058" s="2073"/>
    </row>
    <row r="2059" spans="4:7" x14ac:dyDescent="0.2">
      <c r="D2059" s="2073"/>
      <c r="F2059" s="2073"/>
      <c r="G2059" s="2073"/>
    </row>
    <row r="2060" spans="4:7" x14ac:dyDescent="0.2">
      <c r="D2060" s="2073"/>
      <c r="F2060" s="2073"/>
      <c r="G2060" s="2073"/>
    </row>
    <row r="2061" spans="4:7" x14ac:dyDescent="0.2">
      <c r="D2061" s="2073"/>
      <c r="F2061" s="2073"/>
      <c r="G2061" s="2073"/>
    </row>
    <row r="2062" spans="4:7" x14ac:dyDescent="0.2">
      <c r="D2062" s="2073"/>
      <c r="F2062" s="2073"/>
      <c r="G2062" s="2073"/>
    </row>
    <row r="2063" spans="4:7" x14ac:dyDescent="0.2">
      <c r="D2063" s="2073"/>
      <c r="F2063" s="2073"/>
      <c r="G2063" s="2073"/>
    </row>
    <row r="2064" spans="4:7" x14ac:dyDescent="0.2">
      <c r="D2064" s="2073"/>
      <c r="F2064" s="2073"/>
      <c r="G2064" s="2073"/>
    </row>
    <row r="2065" spans="4:7" x14ac:dyDescent="0.2">
      <c r="D2065" s="2073"/>
      <c r="F2065" s="2073"/>
      <c r="G2065" s="2073"/>
    </row>
    <row r="2066" spans="4:7" x14ac:dyDescent="0.2">
      <c r="D2066" s="2073"/>
      <c r="F2066" s="2073"/>
      <c r="G2066" s="2073"/>
    </row>
    <row r="2067" spans="4:7" x14ac:dyDescent="0.2">
      <c r="D2067" s="2073"/>
      <c r="F2067" s="2073"/>
      <c r="G2067" s="2073"/>
    </row>
    <row r="2068" spans="4:7" x14ac:dyDescent="0.2">
      <c r="D2068" s="2073"/>
      <c r="F2068" s="2073"/>
      <c r="G2068" s="2073"/>
    </row>
    <row r="2069" spans="4:7" x14ac:dyDescent="0.2">
      <c r="D2069" s="2073"/>
      <c r="F2069" s="2073"/>
      <c r="G2069" s="2073"/>
    </row>
    <row r="2070" spans="4:7" x14ac:dyDescent="0.2">
      <c r="D2070" s="2073"/>
      <c r="F2070" s="2073"/>
      <c r="G2070" s="2073"/>
    </row>
    <row r="2071" spans="4:7" x14ac:dyDescent="0.2">
      <c r="D2071" s="2073"/>
      <c r="F2071" s="2073"/>
      <c r="G2071" s="2073"/>
    </row>
    <row r="2072" spans="4:7" x14ac:dyDescent="0.2">
      <c r="D2072" s="2073"/>
      <c r="F2072" s="2073"/>
      <c r="G2072" s="2073"/>
    </row>
    <row r="2073" spans="4:7" x14ac:dyDescent="0.2">
      <c r="D2073" s="2073"/>
      <c r="F2073" s="2073"/>
      <c r="G2073" s="2073"/>
    </row>
    <row r="2074" spans="4:7" x14ac:dyDescent="0.2">
      <c r="D2074" s="2073"/>
      <c r="F2074" s="2073"/>
      <c r="G2074" s="2073"/>
    </row>
    <row r="2075" spans="4:7" x14ac:dyDescent="0.2">
      <c r="D2075" s="2073"/>
      <c r="F2075" s="2073"/>
      <c r="G2075" s="2073"/>
    </row>
    <row r="2076" spans="4:7" x14ac:dyDescent="0.2">
      <c r="D2076" s="2073"/>
      <c r="F2076" s="2073"/>
      <c r="G2076" s="2073"/>
    </row>
    <row r="2077" spans="4:7" x14ac:dyDescent="0.2">
      <c r="D2077" s="2073"/>
      <c r="F2077" s="2073"/>
      <c r="G2077" s="2073"/>
    </row>
    <row r="2078" spans="4:7" x14ac:dyDescent="0.2">
      <c r="D2078" s="2073"/>
      <c r="F2078" s="2073"/>
      <c r="G2078" s="2073"/>
    </row>
    <row r="2079" spans="4:7" x14ac:dyDescent="0.2">
      <c r="D2079" s="2073"/>
      <c r="F2079" s="2073"/>
      <c r="G2079" s="2073"/>
    </row>
    <row r="2080" spans="4:7" x14ac:dyDescent="0.2">
      <c r="D2080" s="2073"/>
      <c r="F2080" s="2073"/>
      <c r="G2080" s="2073"/>
    </row>
    <row r="2081" spans="4:7" x14ac:dyDescent="0.2">
      <c r="D2081" s="2073"/>
      <c r="F2081" s="2073"/>
      <c r="G2081" s="2073"/>
    </row>
    <row r="2082" spans="4:7" x14ac:dyDescent="0.2">
      <c r="D2082" s="2073"/>
      <c r="F2082" s="2073"/>
      <c r="G2082" s="2073"/>
    </row>
    <row r="2083" spans="4:7" x14ac:dyDescent="0.2">
      <c r="D2083" s="2073"/>
      <c r="F2083" s="2073"/>
      <c r="G2083" s="2073"/>
    </row>
    <row r="2084" spans="4:7" x14ac:dyDescent="0.2">
      <c r="D2084" s="2073"/>
      <c r="F2084" s="2073"/>
      <c r="G2084" s="2073"/>
    </row>
    <row r="2085" spans="4:7" x14ac:dyDescent="0.2">
      <c r="D2085" s="2073"/>
      <c r="F2085" s="2073"/>
      <c r="G2085" s="2073"/>
    </row>
    <row r="2086" spans="4:7" x14ac:dyDescent="0.2">
      <c r="D2086" s="2073"/>
      <c r="F2086" s="2073"/>
      <c r="G2086" s="2073"/>
    </row>
    <row r="2087" spans="4:7" x14ac:dyDescent="0.2">
      <c r="D2087" s="2073"/>
      <c r="F2087" s="2073"/>
      <c r="G2087" s="2073"/>
    </row>
    <row r="2088" spans="4:7" x14ac:dyDescent="0.2">
      <c r="D2088" s="2073"/>
      <c r="F2088" s="2073"/>
      <c r="G2088" s="2073"/>
    </row>
    <row r="2089" spans="4:7" x14ac:dyDescent="0.2">
      <c r="D2089" s="2073"/>
      <c r="F2089" s="2073"/>
      <c r="G2089" s="2073"/>
    </row>
    <row r="2090" spans="4:7" x14ac:dyDescent="0.2">
      <c r="D2090" s="2073"/>
      <c r="F2090" s="2073"/>
      <c r="G2090" s="2073"/>
    </row>
    <row r="2091" spans="4:7" x14ac:dyDescent="0.2">
      <c r="D2091" s="2073"/>
      <c r="F2091" s="2073"/>
      <c r="G2091" s="2073"/>
    </row>
    <row r="2092" spans="4:7" x14ac:dyDescent="0.2">
      <c r="D2092" s="2073"/>
      <c r="F2092" s="2073"/>
      <c r="G2092" s="2073"/>
    </row>
    <row r="2093" spans="4:7" x14ac:dyDescent="0.2">
      <c r="D2093" s="2073"/>
      <c r="F2093" s="2073"/>
      <c r="G2093" s="2073"/>
    </row>
    <row r="2094" spans="4:7" x14ac:dyDescent="0.2">
      <c r="D2094" s="2073"/>
      <c r="F2094" s="2073"/>
      <c r="G2094" s="2073"/>
    </row>
    <row r="2095" spans="4:7" x14ac:dyDescent="0.2">
      <c r="D2095" s="2073"/>
      <c r="F2095" s="2073"/>
      <c r="G2095" s="2073"/>
    </row>
    <row r="2096" spans="4:7" x14ac:dyDescent="0.2">
      <c r="D2096" s="2073"/>
      <c r="F2096" s="2073"/>
      <c r="G2096" s="2073"/>
    </row>
    <row r="2097" spans="4:7" x14ac:dyDescent="0.2">
      <c r="D2097" s="2073"/>
      <c r="F2097" s="2073"/>
      <c r="G2097" s="2073"/>
    </row>
    <row r="2098" spans="4:7" x14ac:dyDescent="0.2">
      <c r="D2098" s="2073"/>
      <c r="F2098" s="2073"/>
      <c r="G2098" s="2073"/>
    </row>
    <row r="2099" spans="4:7" x14ac:dyDescent="0.2">
      <c r="D2099" s="2073"/>
      <c r="F2099" s="2073"/>
      <c r="G2099" s="2073"/>
    </row>
    <row r="2100" spans="4:7" x14ac:dyDescent="0.2">
      <c r="D2100" s="2073"/>
      <c r="F2100" s="2073"/>
      <c r="G2100" s="2073"/>
    </row>
    <row r="2101" spans="4:7" x14ac:dyDescent="0.2">
      <c r="D2101" s="2073"/>
      <c r="F2101" s="2073"/>
      <c r="G2101" s="2073"/>
    </row>
    <row r="2102" spans="4:7" x14ac:dyDescent="0.2">
      <c r="D2102" s="2073"/>
      <c r="F2102" s="2073"/>
      <c r="G2102" s="2073"/>
    </row>
    <row r="2103" spans="4:7" x14ac:dyDescent="0.2">
      <c r="D2103" s="2073"/>
      <c r="F2103" s="2073"/>
      <c r="G2103" s="2073"/>
    </row>
    <row r="2104" spans="4:7" x14ac:dyDescent="0.2">
      <c r="D2104" s="2073"/>
      <c r="F2104" s="2073"/>
      <c r="G2104" s="2073"/>
    </row>
    <row r="2105" spans="4:7" x14ac:dyDescent="0.2">
      <c r="D2105" s="2073"/>
      <c r="F2105" s="2073"/>
      <c r="G2105" s="2073"/>
    </row>
    <row r="2106" spans="4:7" x14ac:dyDescent="0.2">
      <c r="D2106" s="2073"/>
      <c r="F2106" s="2073"/>
      <c r="G2106" s="2073"/>
    </row>
    <row r="2107" spans="4:7" x14ac:dyDescent="0.2">
      <c r="D2107" s="2073"/>
      <c r="F2107" s="2073"/>
      <c r="G2107" s="2073"/>
    </row>
    <row r="2108" spans="4:7" x14ac:dyDescent="0.2">
      <c r="D2108" s="2073"/>
      <c r="F2108" s="2073"/>
      <c r="G2108" s="2073"/>
    </row>
    <row r="2109" spans="4:7" x14ac:dyDescent="0.2">
      <c r="D2109" s="2073"/>
      <c r="F2109" s="2073"/>
      <c r="G2109" s="2073"/>
    </row>
    <row r="2110" spans="4:7" x14ac:dyDescent="0.2">
      <c r="D2110" s="2073"/>
      <c r="F2110" s="2073"/>
      <c r="G2110" s="2073"/>
    </row>
    <row r="2111" spans="4:7" x14ac:dyDescent="0.2">
      <c r="D2111" s="2073"/>
      <c r="F2111" s="2073"/>
      <c r="G2111" s="2073"/>
    </row>
    <row r="2112" spans="4:7" x14ac:dyDescent="0.2">
      <c r="D2112" s="2073"/>
      <c r="F2112" s="2073"/>
      <c r="G2112" s="2073"/>
    </row>
    <row r="2113" spans="4:7" x14ac:dyDescent="0.2">
      <c r="D2113" s="2073"/>
      <c r="F2113" s="2073"/>
      <c r="G2113" s="2073"/>
    </row>
    <row r="2114" spans="4:7" x14ac:dyDescent="0.2">
      <c r="D2114" s="2073"/>
      <c r="F2114" s="2073"/>
      <c r="G2114" s="2073"/>
    </row>
    <row r="2115" spans="4:7" x14ac:dyDescent="0.2">
      <c r="D2115" s="2073"/>
      <c r="F2115" s="2073"/>
      <c r="G2115" s="2073"/>
    </row>
    <row r="2116" spans="4:7" x14ac:dyDescent="0.2">
      <c r="D2116" s="2073"/>
      <c r="F2116" s="2073"/>
      <c r="G2116" s="2073"/>
    </row>
    <row r="2117" spans="4:7" x14ac:dyDescent="0.2">
      <c r="D2117" s="2073"/>
      <c r="F2117" s="2073"/>
      <c r="G2117" s="2073"/>
    </row>
    <row r="2118" spans="4:7" x14ac:dyDescent="0.2">
      <c r="D2118" s="2073"/>
      <c r="F2118" s="2073"/>
      <c r="G2118" s="2073"/>
    </row>
    <row r="2119" spans="4:7" x14ac:dyDescent="0.2">
      <c r="D2119" s="2073"/>
      <c r="F2119" s="2073"/>
      <c r="G2119" s="2073"/>
    </row>
    <row r="2120" spans="4:7" x14ac:dyDescent="0.2">
      <c r="D2120" s="2073"/>
      <c r="F2120" s="2073"/>
      <c r="G2120" s="2073"/>
    </row>
    <row r="2121" spans="4:7" x14ac:dyDescent="0.2">
      <c r="D2121" s="2073"/>
      <c r="F2121" s="2073"/>
      <c r="G2121" s="2073"/>
    </row>
    <row r="2122" spans="4:7" x14ac:dyDescent="0.2">
      <c r="D2122" s="2073"/>
      <c r="F2122" s="2073"/>
      <c r="G2122" s="2073"/>
    </row>
    <row r="2123" spans="4:7" x14ac:dyDescent="0.2">
      <c r="D2123" s="2073"/>
      <c r="F2123" s="2073"/>
      <c r="G2123" s="2073"/>
    </row>
    <row r="2124" spans="4:7" x14ac:dyDescent="0.2">
      <c r="D2124" s="2073"/>
      <c r="F2124" s="2073"/>
      <c r="G2124" s="2073"/>
    </row>
    <row r="2125" spans="4:7" x14ac:dyDescent="0.2">
      <c r="D2125" s="2073"/>
      <c r="F2125" s="2073"/>
      <c r="G2125" s="2073"/>
    </row>
    <row r="2126" spans="4:7" x14ac:dyDescent="0.2">
      <c r="D2126" s="2073"/>
      <c r="F2126" s="2073"/>
      <c r="G2126" s="2073"/>
    </row>
    <row r="2127" spans="4:7" x14ac:dyDescent="0.2">
      <c r="D2127" s="2073"/>
      <c r="F2127" s="2073"/>
      <c r="G2127" s="2073"/>
    </row>
    <row r="2128" spans="4:7" x14ac:dyDescent="0.2">
      <c r="D2128" s="2073"/>
      <c r="F2128" s="2073"/>
      <c r="G2128" s="2073"/>
    </row>
    <row r="2129" spans="4:7" x14ac:dyDescent="0.2">
      <c r="D2129" s="2073"/>
      <c r="F2129" s="2073"/>
      <c r="G2129" s="2073"/>
    </row>
    <row r="2130" spans="4:7" x14ac:dyDescent="0.2">
      <c r="D2130" s="2073"/>
      <c r="F2130" s="2073"/>
      <c r="G2130" s="2073"/>
    </row>
    <row r="2131" spans="4:7" x14ac:dyDescent="0.2">
      <c r="D2131" s="2073"/>
      <c r="F2131" s="2073"/>
      <c r="G2131" s="2073"/>
    </row>
    <row r="2132" spans="4:7" x14ac:dyDescent="0.2">
      <c r="D2132" s="2073"/>
      <c r="F2132" s="2073"/>
      <c r="G2132" s="2073"/>
    </row>
    <row r="2133" spans="4:7" x14ac:dyDescent="0.2">
      <c r="D2133" s="2073"/>
      <c r="F2133" s="2073"/>
      <c r="G2133" s="2073"/>
    </row>
    <row r="2134" spans="4:7" x14ac:dyDescent="0.2">
      <c r="D2134" s="2073"/>
      <c r="F2134" s="2073"/>
      <c r="G2134" s="2073"/>
    </row>
    <row r="2135" spans="4:7" x14ac:dyDescent="0.2">
      <c r="D2135" s="2073"/>
      <c r="F2135" s="2073"/>
      <c r="G2135" s="2073"/>
    </row>
    <row r="2136" spans="4:7" x14ac:dyDescent="0.2">
      <c r="D2136" s="2073"/>
      <c r="F2136" s="2073"/>
      <c r="G2136" s="2073"/>
    </row>
    <row r="2137" spans="4:7" x14ac:dyDescent="0.2">
      <c r="D2137" s="2073"/>
      <c r="F2137" s="2073"/>
      <c r="G2137" s="2073"/>
    </row>
    <row r="2138" spans="4:7" x14ac:dyDescent="0.2">
      <c r="D2138" s="2073"/>
      <c r="F2138" s="2073"/>
      <c r="G2138" s="2073"/>
    </row>
    <row r="2139" spans="4:7" x14ac:dyDescent="0.2">
      <c r="D2139" s="2073"/>
      <c r="F2139" s="2073"/>
      <c r="G2139" s="2073"/>
    </row>
    <row r="2140" spans="4:7" x14ac:dyDescent="0.2">
      <c r="D2140" s="2073"/>
      <c r="F2140" s="2073"/>
      <c r="G2140" s="2073"/>
    </row>
    <row r="2141" spans="4:7" x14ac:dyDescent="0.2">
      <c r="D2141" s="2073"/>
      <c r="F2141" s="2073"/>
      <c r="G2141" s="2073"/>
    </row>
    <row r="2142" spans="4:7" x14ac:dyDescent="0.2">
      <c r="D2142" s="2073"/>
      <c r="F2142" s="2073"/>
      <c r="G2142" s="2073"/>
    </row>
    <row r="2143" spans="4:7" x14ac:dyDescent="0.2">
      <c r="D2143" s="2073"/>
      <c r="F2143" s="2073"/>
      <c r="G2143" s="2073"/>
    </row>
    <row r="2144" spans="4:7" x14ac:dyDescent="0.2">
      <c r="D2144" s="2073"/>
      <c r="F2144" s="2073"/>
      <c r="G2144" s="2073"/>
    </row>
    <row r="2145" spans="4:7" x14ac:dyDescent="0.2">
      <c r="D2145" s="2073"/>
      <c r="F2145" s="2073"/>
      <c r="G2145" s="2073"/>
    </row>
    <row r="2146" spans="4:7" x14ac:dyDescent="0.2">
      <c r="D2146" s="2073"/>
      <c r="F2146" s="2073"/>
      <c r="G2146" s="2073"/>
    </row>
    <row r="2147" spans="4:7" x14ac:dyDescent="0.2">
      <c r="D2147" s="2073"/>
      <c r="F2147" s="2073"/>
      <c r="G2147" s="2073"/>
    </row>
    <row r="2148" spans="4:7" x14ac:dyDescent="0.2">
      <c r="D2148" s="2073"/>
      <c r="F2148" s="2073"/>
      <c r="G2148" s="2073"/>
    </row>
    <row r="2149" spans="4:7" x14ac:dyDescent="0.2">
      <c r="D2149" s="2073"/>
      <c r="F2149" s="2073"/>
      <c r="G2149" s="2073"/>
    </row>
    <row r="2150" spans="4:7" x14ac:dyDescent="0.2">
      <c r="D2150" s="2073"/>
      <c r="F2150" s="2073"/>
      <c r="G2150" s="2073"/>
    </row>
    <row r="2151" spans="4:7" x14ac:dyDescent="0.2">
      <c r="D2151" s="2073"/>
      <c r="F2151" s="2073"/>
      <c r="G2151" s="2073"/>
    </row>
    <row r="2152" spans="4:7" x14ac:dyDescent="0.2">
      <c r="D2152" s="2073"/>
      <c r="F2152" s="2073"/>
      <c r="G2152" s="2073"/>
    </row>
    <row r="2153" spans="4:7" x14ac:dyDescent="0.2">
      <c r="D2153" s="2073"/>
      <c r="F2153" s="2073"/>
      <c r="G2153" s="2073"/>
    </row>
    <row r="2154" spans="4:7" x14ac:dyDescent="0.2">
      <c r="D2154" s="2073"/>
      <c r="F2154" s="2073"/>
      <c r="G2154" s="2073"/>
    </row>
    <row r="2155" spans="4:7" x14ac:dyDescent="0.2">
      <c r="D2155" s="2073"/>
      <c r="F2155" s="2073"/>
      <c r="G2155" s="2073"/>
    </row>
    <row r="2156" spans="4:7" x14ac:dyDescent="0.2">
      <c r="D2156" s="2073"/>
      <c r="F2156" s="2073"/>
      <c r="G2156" s="2073"/>
    </row>
    <row r="2157" spans="4:7" x14ac:dyDescent="0.2">
      <c r="D2157" s="2073"/>
      <c r="F2157" s="2073"/>
      <c r="G2157" s="2073"/>
    </row>
    <row r="2158" spans="4:7" x14ac:dyDescent="0.2">
      <c r="D2158" s="2073"/>
      <c r="F2158" s="2073"/>
      <c r="G2158" s="2073"/>
    </row>
    <row r="2159" spans="4:7" x14ac:dyDescent="0.2">
      <c r="D2159" s="2073"/>
      <c r="F2159" s="2073"/>
      <c r="G2159" s="2073"/>
    </row>
    <row r="2160" spans="4:7" x14ac:dyDescent="0.2">
      <c r="D2160" s="2073"/>
      <c r="F2160" s="2073"/>
      <c r="G2160" s="2073"/>
    </row>
    <row r="2161" spans="4:7" x14ac:dyDescent="0.2">
      <c r="D2161" s="2073"/>
      <c r="F2161" s="2073"/>
      <c r="G2161" s="2073"/>
    </row>
    <row r="2162" spans="4:7" x14ac:dyDescent="0.2">
      <c r="D2162" s="2073"/>
      <c r="F2162" s="2073"/>
      <c r="G2162" s="2073"/>
    </row>
    <row r="2163" spans="4:7" x14ac:dyDescent="0.2">
      <c r="D2163" s="2073"/>
      <c r="F2163" s="2073"/>
      <c r="G2163" s="2073"/>
    </row>
    <row r="2164" spans="4:7" x14ac:dyDescent="0.2">
      <c r="D2164" s="2073"/>
      <c r="F2164" s="2073"/>
      <c r="G2164" s="2073"/>
    </row>
    <row r="2165" spans="4:7" x14ac:dyDescent="0.2">
      <c r="D2165" s="2073"/>
      <c r="F2165" s="2073"/>
      <c r="G2165" s="2073"/>
    </row>
    <row r="2166" spans="4:7" x14ac:dyDescent="0.2">
      <c r="D2166" s="2073"/>
      <c r="F2166" s="2073"/>
      <c r="G2166" s="2073"/>
    </row>
    <row r="2167" spans="4:7" x14ac:dyDescent="0.2">
      <c r="D2167" s="2073"/>
      <c r="F2167" s="2073"/>
      <c r="G2167" s="2073"/>
    </row>
    <row r="2168" spans="4:7" x14ac:dyDescent="0.2">
      <c r="D2168" s="2073"/>
      <c r="F2168" s="2073"/>
      <c r="G2168" s="2073"/>
    </row>
    <row r="2169" spans="4:7" x14ac:dyDescent="0.2">
      <c r="D2169" s="2073"/>
      <c r="F2169" s="2073"/>
      <c r="G2169" s="2073"/>
    </row>
    <row r="2170" spans="4:7" x14ac:dyDescent="0.2">
      <c r="D2170" s="2073"/>
      <c r="F2170" s="2073"/>
      <c r="G2170" s="2073"/>
    </row>
    <row r="2171" spans="4:7" x14ac:dyDescent="0.2">
      <c r="D2171" s="2073"/>
      <c r="F2171" s="2073"/>
      <c r="G2171" s="2073"/>
    </row>
    <row r="2172" spans="4:7" x14ac:dyDescent="0.2">
      <c r="D2172" s="2073"/>
      <c r="F2172" s="2073"/>
      <c r="G2172" s="2073"/>
    </row>
    <row r="2173" spans="4:7" x14ac:dyDescent="0.2">
      <c r="D2173" s="2073"/>
      <c r="F2173" s="2073"/>
      <c r="G2173" s="2073"/>
    </row>
    <row r="2174" spans="4:7" x14ac:dyDescent="0.2">
      <c r="D2174" s="2073"/>
      <c r="F2174" s="2073"/>
      <c r="G2174" s="2073"/>
    </row>
    <row r="2175" spans="4:7" x14ac:dyDescent="0.2">
      <c r="D2175" s="2073"/>
      <c r="F2175" s="2073"/>
      <c r="G2175" s="2073"/>
    </row>
    <row r="2176" spans="4:7" x14ac:dyDescent="0.2">
      <c r="D2176" s="2073"/>
      <c r="F2176" s="2073"/>
      <c r="G2176" s="2073"/>
    </row>
    <row r="2177" spans="4:7" x14ac:dyDescent="0.2">
      <c r="D2177" s="2073"/>
      <c r="F2177" s="2073"/>
      <c r="G2177" s="2073"/>
    </row>
    <row r="2178" spans="4:7" x14ac:dyDescent="0.2">
      <c r="D2178" s="2073"/>
      <c r="F2178" s="2073"/>
      <c r="G2178" s="2073"/>
    </row>
    <row r="2179" spans="4:7" x14ac:dyDescent="0.2">
      <c r="D2179" s="2073"/>
      <c r="F2179" s="2073"/>
      <c r="G2179" s="2073"/>
    </row>
    <row r="2180" spans="4:7" x14ac:dyDescent="0.2">
      <c r="D2180" s="2073"/>
      <c r="F2180" s="2073"/>
      <c r="G2180" s="2073"/>
    </row>
    <row r="2181" spans="4:7" x14ac:dyDescent="0.2">
      <c r="D2181" s="2073"/>
      <c r="F2181" s="2073"/>
      <c r="G2181" s="2073"/>
    </row>
    <row r="2182" spans="4:7" x14ac:dyDescent="0.2">
      <c r="D2182" s="2073"/>
      <c r="F2182" s="2073"/>
      <c r="G2182" s="2073"/>
    </row>
    <row r="2183" spans="4:7" x14ac:dyDescent="0.2">
      <c r="D2183" s="2073"/>
      <c r="F2183" s="2073"/>
      <c r="G2183" s="2073"/>
    </row>
    <row r="2184" spans="4:7" x14ac:dyDescent="0.2">
      <c r="D2184" s="2073"/>
      <c r="F2184" s="2073"/>
      <c r="G2184" s="2073"/>
    </row>
    <row r="2185" spans="4:7" x14ac:dyDescent="0.2">
      <c r="D2185" s="2073"/>
      <c r="F2185" s="2073"/>
      <c r="G2185" s="2073"/>
    </row>
    <row r="2186" spans="4:7" x14ac:dyDescent="0.2">
      <c r="D2186" s="2073"/>
      <c r="F2186" s="2073"/>
      <c r="G2186" s="2073"/>
    </row>
    <row r="2187" spans="4:7" x14ac:dyDescent="0.2">
      <c r="D2187" s="2073"/>
      <c r="F2187" s="2073"/>
      <c r="G2187" s="2073"/>
    </row>
    <row r="2188" spans="4:7" x14ac:dyDescent="0.2">
      <c r="D2188" s="2073"/>
      <c r="F2188" s="2073"/>
      <c r="G2188" s="2073"/>
    </row>
    <row r="2189" spans="4:7" x14ac:dyDescent="0.2">
      <c r="D2189" s="2073"/>
      <c r="F2189" s="2073"/>
      <c r="G2189" s="2073"/>
    </row>
    <row r="2190" spans="4:7" x14ac:dyDescent="0.2">
      <c r="D2190" s="2073"/>
      <c r="F2190" s="2073"/>
      <c r="G2190" s="2073"/>
    </row>
    <row r="2191" spans="4:7" x14ac:dyDescent="0.2">
      <c r="D2191" s="2073"/>
      <c r="F2191" s="2073"/>
      <c r="G2191" s="2073"/>
    </row>
    <row r="2192" spans="4:7" x14ac:dyDescent="0.2">
      <c r="D2192" s="2073"/>
      <c r="F2192" s="2073"/>
      <c r="G2192" s="2073"/>
    </row>
    <row r="2193" spans="4:7" x14ac:dyDescent="0.2">
      <c r="D2193" s="2073"/>
      <c r="F2193" s="2073"/>
      <c r="G2193" s="2073"/>
    </row>
    <row r="2194" spans="4:7" x14ac:dyDescent="0.2">
      <c r="D2194" s="2073"/>
      <c r="F2194" s="2073"/>
      <c r="G2194" s="2073"/>
    </row>
    <row r="2195" spans="4:7" x14ac:dyDescent="0.2">
      <c r="D2195" s="2073"/>
      <c r="F2195" s="2073"/>
      <c r="G2195" s="2073"/>
    </row>
    <row r="2196" spans="4:7" x14ac:dyDescent="0.2">
      <c r="D2196" s="2073"/>
      <c r="F2196" s="2073"/>
      <c r="G2196" s="2073"/>
    </row>
    <row r="2197" spans="4:7" x14ac:dyDescent="0.2">
      <c r="D2197" s="2073"/>
      <c r="F2197" s="2073"/>
      <c r="G2197" s="2073"/>
    </row>
    <row r="2198" spans="4:7" x14ac:dyDescent="0.2">
      <c r="D2198" s="2073"/>
      <c r="F2198" s="2073"/>
      <c r="G2198" s="2073"/>
    </row>
    <row r="2199" spans="4:7" x14ac:dyDescent="0.2">
      <c r="D2199" s="2073"/>
      <c r="F2199" s="2073"/>
      <c r="G2199" s="2073"/>
    </row>
    <row r="2200" spans="4:7" x14ac:dyDescent="0.2">
      <c r="D2200" s="2073"/>
      <c r="F2200" s="2073"/>
      <c r="G2200" s="2073"/>
    </row>
    <row r="2201" spans="4:7" x14ac:dyDescent="0.2">
      <c r="D2201" s="2073"/>
      <c r="F2201" s="2073"/>
      <c r="G2201" s="2073"/>
    </row>
    <row r="2202" spans="4:7" x14ac:dyDescent="0.2">
      <c r="D2202" s="2073"/>
      <c r="F2202" s="2073"/>
      <c r="G2202" s="2073"/>
    </row>
    <row r="2203" spans="4:7" x14ac:dyDescent="0.2">
      <c r="D2203" s="2073"/>
      <c r="F2203" s="2073"/>
      <c r="G2203" s="2073"/>
    </row>
    <row r="2204" spans="4:7" x14ac:dyDescent="0.2">
      <c r="D2204" s="2073"/>
      <c r="F2204" s="2073"/>
      <c r="G2204" s="2073"/>
    </row>
    <row r="2205" spans="4:7" x14ac:dyDescent="0.2">
      <c r="D2205" s="2073"/>
      <c r="F2205" s="2073"/>
      <c r="G2205" s="2073"/>
    </row>
    <row r="2206" spans="4:7" x14ac:dyDescent="0.2">
      <c r="D2206" s="2073"/>
      <c r="F2206" s="2073"/>
      <c r="G2206" s="2073"/>
    </row>
    <row r="2207" spans="4:7" x14ac:dyDescent="0.2">
      <c r="D2207" s="2073"/>
      <c r="F2207" s="2073"/>
      <c r="G2207" s="2073"/>
    </row>
    <row r="2208" spans="4:7" x14ac:dyDescent="0.2">
      <c r="D2208" s="2073"/>
      <c r="F2208" s="2073"/>
      <c r="G2208" s="2073"/>
    </row>
    <row r="2209" spans="4:7" x14ac:dyDescent="0.2">
      <c r="D2209" s="2073"/>
      <c r="F2209" s="2073"/>
      <c r="G2209" s="2073"/>
    </row>
    <row r="2210" spans="4:7" x14ac:dyDescent="0.2">
      <c r="D2210" s="2073"/>
      <c r="F2210" s="2073"/>
      <c r="G2210" s="2073"/>
    </row>
    <row r="2211" spans="4:7" x14ac:dyDescent="0.2">
      <c r="D2211" s="2073"/>
      <c r="F2211" s="2073"/>
      <c r="G2211" s="2073"/>
    </row>
    <row r="2212" spans="4:7" x14ac:dyDescent="0.2">
      <c r="D2212" s="2073"/>
      <c r="F2212" s="2073"/>
      <c r="G2212" s="2073"/>
    </row>
    <row r="2213" spans="4:7" x14ac:dyDescent="0.2">
      <c r="D2213" s="2073"/>
      <c r="F2213" s="2073"/>
      <c r="G2213" s="2073"/>
    </row>
    <row r="2214" spans="4:7" x14ac:dyDescent="0.2">
      <c r="D2214" s="2073"/>
      <c r="F2214" s="2073"/>
      <c r="G2214" s="2073"/>
    </row>
    <row r="2215" spans="4:7" x14ac:dyDescent="0.2">
      <c r="D2215" s="2073"/>
      <c r="F2215" s="2073"/>
      <c r="G2215" s="2073"/>
    </row>
    <row r="2216" spans="4:7" x14ac:dyDescent="0.2">
      <c r="D2216" s="2073"/>
      <c r="F2216" s="2073"/>
      <c r="G2216" s="2073"/>
    </row>
    <row r="2217" spans="4:7" x14ac:dyDescent="0.2">
      <c r="D2217" s="2073"/>
      <c r="F2217" s="2073"/>
      <c r="G2217" s="2073"/>
    </row>
    <row r="2218" spans="4:7" x14ac:dyDescent="0.2">
      <c r="D2218" s="2073"/>
      <c r="F2218" s="2073"/>
      <c r="G2218" s="2073"/>
    </row>
    <row r="2219" spans="4:7" x14ac:dyDescent="0.2">
      <c r="D2219" s="2073"/>
      <c r="F2219" s="2073"/>
      <c r="G2219" s="2073"/>
    </row>
    <row r="2220" spans="4:7" x14ac:dyDescent="0.2">
      <c r="D2220" s="2073"/>
      <c r="F2220" s="2073"/>
      <c r="G2220" s="2073"/>
    </row>
    <row r="2221" spans="4:7" x14ac:dyDescent="0.2">
      <c r="D2221" s="2073"/>
      <c r="F2221" s="2073"/>
      <c r="G2221" s="2073"/>
    </row>
    <row r="2222" spans="4:7" x14ac:dyDescent="0.2">
      <c r="D2222" s="2073"/>
      <c r="F2222" s="2073"/>
      <c r="G2222" s="2073"/>
    </row>
    <row r="2223" spans="4:7" x14ac:dyDescent="0.2">
      <c r="D2223" s="2073"/>
      <c r="F2223" s="2073"/>
      <c r="G2223" s="2073"/>
    </row>
    <row r="2224" spans="4:7" x14ac:dyDescent="0.2">
      <c r="D2224" s="2073"/>
      <c r="F2224" s="2073"/>
      <c r="G2224" s="2073"/>
    </row>
    <row r="2225" spans="4:7" x14ac:dyDescent="0.2">
      <c r="D2225" s="2073"/>
      <c r="F2225" s="2073"/>
      <c r="G2225" s="2073"/>
    </row>
    <row r="2226" spans="4:7" x14ac:dyDescent="0.2">
      <c r="D2226" s="2073"/>
      <c r="F2226" s="2073"/>
      <c r="G2226" s="2073"/>
    </row>
    <row r="2227" spans="4:7" x14ac:dyDescent="0.2">
      <c r="D2227" s="2073"/>
      <c r="F2227" s="2073"/>
      <c r="G2227" s="2073"/>
    </row>
    <row r="2228" spans="4:7" x14ac:dyDescent="0.2">
      <c r="D2228" s="2073"/>
      <c r="F2228" s="2073"/>
      <c r="G2228" s="2073"/>
    </row>
    <row r="2229" spans="4:7" x14ac:dyDescent="0.2">
      <c r="D2229" s="2073"/>
      <c r="F2229" s="2073"/>
      <c r="G2229" s="2073"/>
    </row>
    <row r="2230" spans="4:7" x14ac:dyDescent="0.2">
      <c r="D2230" s="2073"/>
      <c r="F2230" s="2073"/>
      <c r="G2230" s="2073"/>
    </row>
    <row r="2231" spans="4:7" x14ac:dyDescent="0.2">
      <c r="D2231" s="2073"/>
      <c r="F2231" s="2073"/>
      <c r="G2231" s="2073"/>
    </row>
    <row r="2232" spans="4:7" x14ac:dyDescent="0.2">
      <c r="D2232" s="2073"/>
      <c r="F2232" s="2073"/>
      <c r="G2232" s="2073"/>
    </row>
    <row r="2233" spans="4:7" x14ac:dyDescent="0.2">
      <c r="D2233" s="2073"/>
      <c r="F2233" s="2073"/>
      <c r="G2233" s="2073"/>
    </row>
    <row r="2234" spans="4:7" x14ac:dyDescent="0.2">
      <c r="D2234" s="2073"/>
      <c r="F2234" s="2073"/>
      <c r="G2234" s="2073"/>
    </row>
    <row r="2235" spans="4:7" x14ac:dyDescent="0.2">
      <c r="D2235" s="2073"/>
      <c r="F2235" s="2073"/>
      <c r="G2235" s="2073"/>
    </row>
    <row r="2236" spans="4:7" x14ac:dyDescent="0.2">
      <c r="D2236" s="2073"/>
      <c r="F2236" s="2073"/>
      <c r="G2236" s="2073"/>
    </row>
    <row r="2237" spans="4:7" x14ac:dyDescent="0.2">
      <c r="D2237" s="2073"/>
      <c r="F2237" s="2073"/>
      <c r="G2237" s="2073"/>
    </row>
    <row r="2238" spans="4:7" x14ac:dyDescent="0.2">
      <c r="D2238" s="2073"/>
      <c r="F2238" s="2073"/>
      <c r="G2238" s="2073"/>
    </row>
    <row r="2239" spans="4:7" x14ac:dyDescent="0.2">
      <c r="D2239" s="2073"/>
      <c r="F2239" s="2073"/>
      <c r="G2239" s="2073"/>
    </row>
    <row r="2240" spans="4:7" x14ac:dyDescent="0.2">
      <c r="D2240" s="2073"/>
      <c r="F2240" s="2073"/>
      <c r="G2240" s="2073"/>
    </row>
    <row r="2241" spans="4:7" x14ac:dyDescent="0.2">
      <c r="D2241" s="2073"/>
      <c r="F2241" s="2073"/>
      <c r="G2241" s="2073"/>
    </row>
    <row r="2242" spans="4:7" x14ac:dyDescent="0.2">
      <c r="D2242" s="2073"/>
      <c r="F2242" s="2073"/>
      <c r="G2242" s="2073"/>
    </row>
    <row r="2243" spans="4:7" x14ac:dyDescent="0.2">
      <c r="D2243" s="2073"/>
      <c r="F2243" s="2073"/>
      <c r="G2243" s="2073"/>
    </row>
    <row r="2244" spans="4:7" x14ac:dyDescent="0.2">
      <c r="D2244" s="2073"/>
      <c r="F2244" s="2073"/>
      <c r="G2244" s="2073"/>
    </row>
    <row r="2245" spans="4:7" x14ac:dyDescent="0.2">
      <c r="D2245" s="2073"/>
      <c r="F2245" s="2073"/>
      <c r="G2245" s="2073"/>
    </row>
    <row r="2246" spans="4:7" x14ac:dyDescent="0.2">
      <c r="D2246" s="2073"/>
      <c r="F2246" s="2073"/>
      <c r="G2246" s="2073"/>
    </row>
    <row r="2247" spans="4:7" x14ac:dyDescent="0.2">
      <c r="D2247" s="2073"/>
      <c r="F2247" s="2073"/>
      <c r="G2247" s="2073"/>
    </row>
    <row r="2248" spans="4:7" x14ac:dyDescent="0.2">
      <c r="D2248" s="2073"/>
      <c r="F2248" s="2073"/>
      <c r="G2248" s="2073"/>
    </row>
    <row r="2249" spans="4:7" x14ac:dyDescent="0.2">
      <c r="D2249" s="2073"/>
      <c r="F2249" s="2073"/>
      <c r="G2249" s="2073"/>
    </row>
    <row r="2250" spans="4:7" x14ac:dyDescent="0.2">
      <c r="D2250" s="2073"/>
      <c r="F2250" s="2073"/>
      <c r="G2250" s="2073"/>
    </row>
    <row r="2251" spans="4:7" x14ac:dyDescent="0.2">
      <c r="D2251" s="2073"/>
      <c r="F2251" s="2073"/>
      <c r="G2251" s="2073"/>
    </row>
    <row r="2252" spans="4:7" x14ac:dyDescent="0.2">
      <c r="D2252" s="2073"/>
      <c r="F2252" s="2073"/>
      <c r="G2252" s="2073"/>
    </row>
    <row r="2253" spans="4:7" x14ac:dyDescent="0.2">
      <c r="D2253" s="2073"/>
      <c r="F2253" s="2073"/>
      <c r="G2253" s="2073"/>
    </row>
    <row r="2254" spans="4:7" x14ac:dyDescent="0.2">
      <c r="D2254" s="2073"/>
      <c r="F2254" s="2073"/>
      <c r="G2254" s="2073"/>
    </row>
    <row r="2255" spans="4:7" x14ac:dyDescent="0.2">
      <c r="D2255" s="2073"/>
      <c r="F2255" s="2073"/>
      <c r="G2255" s="2073"/>
    </row>
    <row r="2256" spans="4:7" x14ac:dyDescent="0.2">
      <c r="D2256" s="2073"/>
      <c r="F2256" s="2073"/>
      <c r="G2256" s="2073"/>
    </row>
    <row r="2257" spans="4:7" x14ac:dyDescent="0.2">
      <c r="D2257" s="2073"/>
      <c r="F2257" s="2073"/>
      <c r="G2257" s="2073"/>
    </row>
    <row r="2258" spans="4:7" x14ac:dyDescent="0.2">
      <c r="D2258" s="2073"/>
      <c r="F2258" s="2073"/>
      <c r="G2258" s="2073"/>
    </row>
    <row r="2259" spans="4:7" x14ac:dyDescent="0.2">
      <c r="D2259" s="2073"/>
      <c r="F2259" s="2073"/>
      <c r="G2259" s="2073"/>
    </row>
    <row r="2260" spans="4:7" x14ac:dyDescent="0.2">
      <c r="D2260" s="2073"/>
      <c r="F2260" s="2073"/>
      <c r="G2260" s="2073"/>
    </row>
    <row r="2261" spans="4:7" x14ac:dyDescent="0.2">
      <c r="D2261" s="2073"/>
      <c r="F2261" s="2073"/>
      <c r="G2261" s="2073"/>
    </row>
    <row r="2262" spans="4:7" x14ac:dyDescent="0.2">
      <c r="D2262" s="2073"/>
      <c r="F2262" s="2073"/>
      <c r="G2262" s="2073"/>
    </row>
    <row r="2263" spans="4:7" x14ac:dyDescent="0.2">
      <c r="D2263" s="2073"/>
      <c r="F2263" s="2073"/>
      <c r="G2263" s="2073"/>
    </row>
    <row r="2264" spans="4:7" x14ac:dyDescent="0.2">
      <c r="D2264" s="2073"/>
      <c r="F2264" s="2073"/>
      <c r="G2264" s="2073"/>
    </row>
    <row r="2265" spans="4:7" x14ac:dyDescent="0.2">
      <c r="D2265" s="2073"/>
      <c r="F2265" s="2073"/>
      <c r="G2265" s="2073"/>
    </row>
    <row r="2266" spans="4:7" x14ac:dyDescent="0.2">
      <c r="D2266" s="2073"/>
      <c r="F2266" s="2073"/>
      <c r="G2266" s="2073"/>
    </row>
    <row r="2267" spans="4:7" x14ac:dyDescent="0.2">
      <c r="D2267" s="2073"/>
      <c r="F2267" s="2073"/>
      <c r="G2267" s="2073"/>
    </row>
    <row r="2268" spans="4:7" x14ac:dyDescent="0.2">
      <c r="D2268" s="2073"/>
      <c r="F2268" s="2073"/>
      <c r="G2268" s="2073"/>
    </row>
    <row r="2269" spans="4:7" x14ac:dyDescent="0.2">
      <c r="D2269" s="2073"/>
      <c r="F2269" s="2073"/>
      <c r="G2269" s="2073"/>
    </row>
    <row r="2270" spans="4:7" x14ac:dyDescent="0.2">
      <c r="D2270" s="2073"/>
      <c r="F2270" s="2073"/>
      <c r="G2270" s="2073"/>
    </row>
    <row r="2271" spans="4:7" x14ac:dyDescent="0.2">
      <c r="D2271" s="2073"/>
      <c r="F2271" s="2073"/>
      <c r="G2271" s="2073"/>
    </row>
    <row r="2272" spans="4:7" x14ac:dyDescent="0.2">
      <c r="D2272" s="2073"/>
      <c r="F2272" s="2073"/>
      <c r="G2272" s="2073"/>
    </row>
    <row r="2273" spans="4:7" x14ac:dyDescent="0.2">
      <c r="D2273" s="2073"/>
      <c r="F2273" s="2073"/>
      <c r="G2273" s="2073"/>
    </row>
    <row r="2274" spans="4:7" x14ac:dyDescent="0.2">
      <c r="D2274" s="2073"/>
      <c r="F2274" s="2073"/>
      <c r="G2274" s="2073"/>
    </row>
    <row r="2275" spans="4:7" x14ac:dyDescent="0.2">
      <c r="D2275" s="2073"/>
      <c r="F2275" s="2073"/>
      <c r="G2275" s="2073"/>
    </row>
    <row r="2276" spans="4:7" x14ac:dyDescent="0.2">
      <c r="D2276" s="2073"/>
      <c r="F2276" s="2073"/>
      <c r="G2276" s="2073"/>
    </row>
    <row r="2277" spans="4:7" x14ac:dyDescent="0.2">
      <c r="D2277" s="2073"/>
      <c r="F2277" s="2073"/>
      <c r="G2277" s="2073"/>
    </row>
    <row r="2278" spans="4:7" x14ac:dyDescent="0.2">
      <c r="D2278" s="2073"/>
      <c r="F2278" s="2073"/>
      <c r="G2278" s="2073"/>
    </row>
    <row r="2279" spans="4:7" x14ac:dyDescent="0.2">
      <c r="D2279" s="2073"/>
      <c r="F2279" s="2073"/>
      <c r="G2279" s="2073"/>
    </row>
    <row r="2280" spans="4:7" x14ac:dyDescent="0.2">
      <c r="D2280" s="2073"/>
      <c r="F2280" s="2073"/>
      <c r="G2280" s="2073"/>
    </row>
    <row r="2281" spans="4:7" x14ac:dyDescent="0.2">
      <c r="D2281" s="2073"/>
      <c r="F2281" s="2073"/>
      <c r="G2281" s="2073"/>
    </row>
    <row r="2282" spans="4:7" x14ac:dyDescent="0.2">
      <c r="D2282" s="2073"/>
      <c r="F2282" s="2073"/>
      <c r="G2282" s="2073"/>
    </row>
    <row r="2283" spans="4:7" x14ac:dyDescent="0.2">
      <c r="D2283" s="2073"/>
      <c r="F2283" s="2073"/>
      <c r="G2283" s="2073"/>
    </row>
    <row r="2284" spans="4:7" x14ac:dyDescent="0.2">
      <c r="D2284" s="2073"/>
      <c r="F2284" s="2073"/>
      <c r="G2284" s="2073"/>
    </row>
    <row r="2285" spans="4:7" x14ac:dyDescent="0.2">
      <c r="D2285" s="2073"/>
      <c r="F2285" s="2073"/>
      <c r="G2285" s="2073"/>
    </row>
    <row r="2286" spans="4:7" x14ac:dyDescent="0.2">
      <c r="D2286" s="2073"/>
      <c r="F2286" s="2073"/>
      <c r="G2286" s="2073"/>
    </row>
    <row r="2287" spans="4:7" x14ac:dyDescent="0.2">
      <c r="D2287" s="2073"/>
      <c r="F2287" s="2073"/>
      <c r="G2287" s="2073"/>
    </row>
    <row r="2288" spans="4:7" x14ac:dyDescent="0.2">
      <c r="D2288" s="2073"/>
      <c r="F2288" s="2073"/>
      <c r="G2288" s="2073"/>
    </row>
    <row r="2289" spans="4:7" x14ac:dyDescent="0.2">
      <c r="D2289" s="2073"/>
      <c r="F2289" s="2073"/>
      <c r="G2289" s="2073"/>
    </row>
    <row r="2290" spans="4:7" x14ac:dyDescent="0.2">
      <c r="D2290" s="2073"/>
      <c r="F2290" s="2073"/>
      <c r="G2290" s="2073"/>
    </row>
    <row r="2291" spans="4:7" x14ac:dyDescent="0.2">
      <c r="D2291" s="2073"/>
      <c r="F2291" s="2073"/>
      <c r="G2291" s="2073"/>
    </row>
    <row r="2292" spans="4:7" x14ac:dyDescent="0.2">
      <c r="D2292" s="2073"/>
      <c r="F2292" s="2073"/>
      <c r="G2292" s="2073"/>
    </row>
    <row r="2293" spans="4:7" x14ac:dyDescent="0.2">
      <c r="D2293" s="2073"/>
      <c r="F2293" s="2073"/>
      <c r="G2293" s="2073"/>
    </row>
    <row r="2294" spans="4:7" x14ac:dyDescent="0.2">
      <c r="D2294" s="2073"/>
      <c r="F2294" s="2073"/>
      <c r="G2294" s="2073"/>
    </row>
    <row r="2295" spans="4:7" x14ac:dyDescent="0.2">
      <c r="D2295" s="2073"/>
      <c r="F2295" s="2073"/>
      <c r="G2295" s="2073"/>
    </row>
    <row r="2296" spans="4:7" x14ac:dyDescent="0.2">
      <c r="D2296" s="2073"/>
      <c r="F2296" s="2073"/>
      <c r="G2296" s="2073"/>
    </row>
    <row r="2297" spans="4:7" x14ac:dyDescent="0.2">
      <c r="D2297" s="2073"/>
      <c r="F2297" s="2073"/>
      <c r="G2297" s="2073"/>
    </row>
    <row r="2298" spans="4:7" x14ac:dyDescent="0.2">
      <c r="D2298" s="2073"/>
      <c r="F2298" s="2073"/>
      <c r="G2298" s="2073"/>
    </row>
    <row r="2299" spans="4:7" x14ac:dyDescent="0.2">
      <c r="D2299" s="2073"/>
      <c r="F2299" s="2073"/>
      <c r="G2299" s="2073"/>
    </row>
    <row r="2300" spans="4:7" x14ac:dyDescent="0.2">
      <c r="D2300" s="2073"/>
      <c r="F2300" s="2073"/>
      <c r="G2300" s="2073"/>
    </row>
    <row r="2301" spans="4:7" x14ac:dyDescent="0.2">
      <c r="D2301" s="2073"/>
      <c r="F2301" s="2073"/>
      <c r="G2301" s="2073"/>
    </row>
    <row r="2302" spans="4:7" x14ac:dyDescent="0.2">
      <c r="D2302" s="2073"/>
      <c r="F2302" s="2073"/>
      <c r="G2302" s="2073"/>
    </row>
    <row r="2303" spans="4:7" x14ac:dyDescent="0.2">
      <c r="D2303" s="2073"/>
      <c r="F2303" s="2073"/>
      <c r="G2303" s="2073"/>
    </row>
    <row r="2304" spans="4:7" x14ac:dyDescent="0.2">
      <c r="D2304" s="2073"/>
      <c r="F2304" s="2073"/>
      <c r="G2304" s="2073"/>
    </row>
    <row r="2305" spans="4:7" x14ac:dyDescent="0.2">
      <c r="D2305" s="2073"/>
      <c r="F2305" s="2073"/>
      <c r="G2305" s="2073"/>
    </row>
    <row r="2306" spans="4:7" s="2073" customFormat="1" ht="12" customHeight="1" x14ac:dyDescent="0.2"/>
    <row r="2307" spans="4:7" s="2073" customFormat="1" x14ac:dyDescent="0.2"/>
    <row r="2308" spans="4:7" s="2073" customFormat="1" x14ac:dyDescent="0.2"/>
    <row r="2309" spans="4:7" s="2073" customFormat="1" x14ac:dyDescent="0.2"/>
    <row r="2310" spans="4:7" s="2073" customFormat="1" x14ac:dyDescent="0.2"/>
    <row r="2311" spans="4:7" s="2073" customFormat="1" x14ac:dyDescent="0.2"/>
    <row r="2312" spans="4:7" s="2073" customFormat="1" x14ac:dyDescent="0.2"/>
    <row r="2313" spans="4:7" s="2073" customFormat="1" x14ac:dyDescent="0.2"/>
    <row r="2314" spans="4:7" s="2073" customFormat="1" x14ac:dyDescent="0.2"/>
    <row r="2315" spans="4:7" s="2073" customFormat="1" x14ac:dyDescent="0.2"/>
    <row r="2316" spans="4:7" s="2073" customFormat="1" x14ac:dyDescent="0.2"/>
    <row r="2317" spans="4:7" s="2073" customFormat="1" x14ac:dyDescent="0.2"/>
    <row r="2318" spans="4:7" s="2073" customFormat="1" x14ac:dyDescent="0.2"/>
    <row r="2319" spans="4:7" s="2073" customFormat="1" x14ac:dyDescent="0.2"/>
    <row r="2320" spans="4:7" s="2073" customFormat="1" x14ac:dyDescent="0.2"/>
    <row r="2321" s="2073" customFormat="1" x14ac:dyDescent="0.2"/>
    <row r="2322" s="2073" customFormat="1" x14ac:dyDescent="0.2"/>
    <row r="2323" s="2073" customFormat="1" x14ac:dyDescent="0.2"/>
    <row r="2324" s="2073" customFormat="1" x14ac:dyDescent="0.2"/>
    <row r="2325" s="2073" customFormat="1" x14ac:dyDescent="0.2"/>
    <row r="2326" s="2073" customFormat="1" x14ac:dyDescent="0.2"/>
    <row r="2327" s="2073" customFormat="1" x14ac:dyDescent="0.2"/>
    <row r="2328" s="2073" customFormat="1" x14ac:dyDescent="0.2"/>
    <row r="2329" s="2073" customFormat="1" x14ac:dyDescent="0.2"/>
    <row r="2330" s="2073" customFormat="1" x14ac:dyDescent="0.2"/>
    <row r="2331" s="2073" customFormat="1" x14ac:dyDescent="0.2"/>
    <row r="2332" s="2073" customFormat="1" x14ac:dyDescent="0.2"/>
    <row r="2333" s="2073" customFormat="1" x14ac:dyDescent="0.2"/>
    <row r="2334" s="2073" customFormat="1" x14ac:dyDescent="0.2"/>
    <row r="2335" s="2073" customFormat="1" x14ac:dyDescent="0.2"/>
    <row r="2336" s="2073" customFormat="1" x14ac:dyDescent="0.2"/>
    <row r="2337" s="2073" customFormat="1" x14ac:dyDescent="0.2"/>
    <row r="2338" s="2073" customFormat="1" x14ac:dyDescent="0.2"/>
    <row r="2339" s="2073" customFormat="1" x14ac:dyDescent="0.2"/>
    <row r="2340" s="2073" customFormat="1" x14ac:dyDescent="0.2"/>
    <row r="2341" s="2073" customFormat="1" x14ac:dyDescent="0.2"/>
    <row r="2342" s="2073" customFormat="1" x14ac:dyDescent="0.2"/>
    <row r="2343" s="2073" customFormat="1" x14ac:dyDescent="0.2"/>
    <row r="2344" s="2073" customFormat="1" x14ac:dyDescent="0.2"/>
    <row r="2345" s="2073" customFormat="1" x14ac:dyDescent="0.2"/>
    <row r="2346" s="2073" customFormat="1" x14ac:dyDescent="0.2"/>
    <row r="2347" s="2073" customFormat="1" x14ac:dyDescent="0.2"/>
    <row r="2348" s="2073" customFormat="1" x14ac:dyDescent="0.2"/>
    <row r="2349" s="2073" customFormat="1" x14ac:dyDescent="0.2"/>
    <row r="2350" s="2073" customFormat="1" x14ac:dyDescent="0.2"/>
    <row r="2351" s="2073" customFormat="1" x14ac:dyDescent="0.2"/>
    <row r="2352" s="2073" customFormat="1" x14ac:dyDescent="0.2"/>
    <row r="2353" s="2073" customFormat="1" x14ac:dyDescent="0.2"/>
    <row r="2354" s="2073" customFormat="1" x14ac:dyDescent="0.2"/>
    <row r="2355" s="2073" customFormat="1" x14ac:dyDescent="0.2"/>
    <row r="2356" s="2073" customFormat="1" x14ac:dyDescent="0.2"/>
    <row r="2357" s="2073" customFormat="1" x14ac:dyDescent="0.2"/>
    <row r="2358" s="2073" customFormat="1" x14ac:dyDescent="0.2"/>
    <row r="2359" s="2073" customFormat="1" x14ac:dyDescent="0.2"/>
    <row r="2360" s="2073" customFormat="1" x14ac:dyDescent="0.2"/>
    <row r="2361" s="2073" customFormat="1" x14ac:dyDescent="0.2"/>
    <row r="2362" s="2073" customFormat="1" x14ac:dyDescent="0.2"/>
    <row r="2363" s="2073" customFormat="1" x14ac:dyDescent="0.2"/>
    <row r="2364" s="2073" customFormat="1" x14ac:dyDescent="0.2"/>
    <row r="2365" s="2073" customFormat="1" x14ac:dyDescent="0.2"/>
    <row r="2366" s="2073" customFormat="1" x14ac:dyDescent="0.2"/>
    <row r="2367" s="2073" customFormat="1" x14ac:dyDescent="0.2"/>
    <row r="2368" s="2073" customFormat="1" x14ac:dyDescent="0.2"/>
    <row r="2369" s="2073" customFormat="1" x14ac:dyDescent="0.2"/>
    <row r="2370" s="2073" customFormat="1" x14ac:dyDescent="0.2"/>
    <row r="2371" s="2073" customFormat="1" x14ac:dyDescent="0.2"/>
    <row r="2372" s="2073" customFormat="1" x14ac:dyDescent="0.2"/>
    <row r="2373" s="2073" customFormat="1" x14ac:dyDescent="0.2"/>
    <row r="2374" s="2073" customFormat="1" x14ac:dyDescent="0.2"/>
    <row r="2375" s="2073" customFormat="1" x14ac:dyDescent="0.2"/>
    <row r="2376" s="2073" customFormat="1" x14ac:dyDescent="0.2"/>
    <row r="2377" s="2073" customFormat="1" x14ac:dyDescent="0.2"/>
    <row r="2378" s="2073" customFormat="1" x14ac:dyDescent="0.2"/>
    <row r="2379" s="2073" customFormat="1" x14ac:dyDescent="0.2"/>
    <row r="2380" s="2073" customFormat="1" x14ac:dyDescent="0.2"/>
    <row r="2381" s="2073" customFormat="1" x14ac:dyDescent="0.2"/>
    <row r="2382" s="2073" customFormat="1" x14ac:dyDescent="0.2"/>
    <row r="2383" s="2073" customFormat="1" x14ac:dyDescent="0.2"/>
    <row r="2384" s="2073" customFormat="1" x14ac:dyDescent="0.2"/>
    <row r="2385" s="2073" customFormat="1" x14ac:dyDescent="0.2"/>
    <row r="2386" s="2073" customFormat="1" x14ac:dyDescent="0.2"/>
    <row r="2387" s="2073" customFormat="1" x14ac:dyDescent="0.2"/>
    <row r="2388" s="2073" customFormat="1" x14ac:dyDescent="0.2"/>
    <row r="2389" s="2073" customFormat="1" x14ac:dyDescent="0.2"/>
    <row r="2390" s="2073" customFormat="1" x14ac:dyDescent="0.2"/>
    <row r="2391" s="2073" customFormat="1" x14ac:dyDescent="0.2"/>
    <row r="2392" s="2073" customFormat="1" x14ac:dyDescent="0.2"/>
    <row r="2393" s="2073" customFormat="1" x14ac:dyDescent="0.2"/>
    <row r="2394" s="2073" customFormat="1" x14ac:dyDescent="0.2"/>
    <row r="2395" s="2073" customFormat="1" x14ac:dyDescent="0.2"/>
    <row r="2396" s="2073" customFormat="1" x14ac:dyDescent="0.2"/>
    <row r="2397" s="2073" customFormat="1" x14ac:dyDescent="0.2"/>
    <row r="2398" s="2073" customFormat="1" x14ac:dyDescent="0.2"/>
    <row r="2399" s="2073" customFormat="1" x14ac:dyDescent="0.2"/>
    <row r="2400" s="2073" customFormat="1" x14ac:dyDescent="0.2"/>
    <row r="2401" s="2073" customFormat="1" x14ac:dyDescent="0.2"/>
    <row r="2402" s="2073" customFormat="1" x14ac:dyDescent="0.2"/>
    <row r="2403" s="2073" customFormat="1" x14ac:dyDescent="0.2"/>
    <row r="2404" s="2073" customFormat="1" x14ac:dyDescent="0.2"/>
    <row r="2405" s="2073" customFormat="1" x14ac:dyDescent="0.2"/>
    <row r="2406" s="2073" customFormat="1" x14ac:dyDescent="0.2"/>
    <row r="2407" s="2073" customFormat="1" x14ac:dyDescent="0.2"/>
    <row r="2408" s="2073" customFormat="1" x14ac:dyDescent="0.2"/>
    <row r="2409" s="2073" customFormat="1" x14ac:dyDescent="0.2"/>
    <row r="2410" s="2073" customFormat="1" x14ac:dyDescent="0.2"/>
    <row r="2411" s="2073" customFormat="1" x14ac:dyDescent="0.2"/>
    <row r="2412" s="2073" customFormat="1" x14ac:dyDescent="0.2"/>
    <row r="2413" s="2073" customFormat="1" x14ac:dyDescent="0.2"/>
    <row r="2414" s="2073" customFormat="1" x14ac:dyDescent="0.2"/>
    <row r="2415" s="2073" customFormat="1" x14ac:dyDescent="0.2"/>
    <row r="2416" s="2073" customFormat="1" x14ac:dyDescent="0.2"/>
    <row r="2417" s="2073" customFormat="1" x14ac:dyDescent="0.2"/>
    <row r="2418" s="2073" customFormat="1" x14ac:dyDescent="0.2"/>
    <row r="2419" s="2073" customFormat="1" x14ac:dyDescent="0.2"/>
    <row r="2420" s="2073" customFormat="1" x14ac:dyDescent="0.2"/>
    <row r="2421" s="2073" customFormat="1" x14ac:dyDescent="0.2"/>
    <row r="2422" s="2073" customFormat="1" x14ac:dyDescent="0.2"/>
    <row r="2423" s="2073" customFormat="1" x14ac:dyDescent="0.2"/>
    <row r="2424" s="2073" customFormat="1" x14ac:dyDescent="0.2"/>
    <row r="2425" s="2073" customFormat="1" x14ac:dyDescent="0.2"/>
    <row r="2426" s="2073" customFormat="1" x14ac:dyDescent="0.2"/>
    <row r="2427" s="2073" customFormat="1" x14ac:dyDescent="0.2"/>
    <row r="2428" s="2073" customFormat="1" x14ac:dyDescent="0.2"/>
    <row r="2429" s="2073" customFormat="1" x14ac:dyDescent="0.2"/>
    <row r="2430" s="2073" customFormat="1" x14ac:dyDescent="0.2"/>
    <row r="2431" s="2073" customFormat="1" x14ac:dyDescent="0.2"/>
    <row r="2432" s="2073" customFormat="1" x14ac:dyDescent="0.2"/>
    <row r="2433" s="2073" customFormat="1" x14ac:dyDescent="0.2"/>
    <row r="2434" s="2073" customFormat="1" x14ac:dyDescent="0.2"/>
    <row r="2435" s="2073" customFormat="1" x14ac:dyDescent="0.2"/>
    <row r="2436" s="2073" customFormat="1" x14ac:dyDescent="0.2"/>
    <row r="2437" s="2073" customFormat="1" x14ac:dyDescent="0.2"/>
    <row r="2438" s="2073" customFormat="1" x14ac:dyDescent="0.2"/>
    <row r="2439" s="2073" customFormat="1" x14ac:dyDescent="0.2"/>
    <row r="2440" s="2073" customFormat="1" x14ac:dyDescent="0.2"/>
    <row r="2441" s="2073" customFormat="1" x14ac:dyDescent="0.2"/>
    <row r="2442" s="2073" customFormat="1" x14ac:dyDescent="0.2"/>
    <row r="2443" s="2073" customFormat="1" x14ac:dyDescent="0.2"/>
    <row r="2444" s="2073" customFormat="1" x14ac:dyDescent="0.2"/>
    <row r="2445" s="2073" customFormat="1" x14ac:dyDescent="0.2"/>
    <row r="2446" s="2073" customFormat="1" x14ac:dyDescent="0.2"/>
    <row r="2447" s="2073" customFormat="1" x14ac:dyDescent="0.2"/>
    <row r="2448" s="2073" customFormat="1" x14ac:dyDescent="0.2"/>
    <row r="2449" s="2073" customFormat="1" x14ac:dyDescent="0.2"/>
    <row r="2450" s="2073" customFormat="1" x14ac:dyDescent="0.2"/>
    <row r="2451" s="2073" customFormat="1" x14ac:dyDescent="0.2"/>
    <row r="2452" s="2073" customFormat="1" x14ac:dyDescent="0.2"/>
    <row r="2453" s="2073" customFormat="1" x14ac:dyDescent="0.2"/>
    <row r="2454" s="2073" customFormat="1" x14ac:dyDescent="0.2"/>
    <row r="2455" s="2073" customFormat="1" x14ac:dyDescent="0.2"/>
    <row r="2456" s="2073" customFormat="1" x14ac:dyDescent="0.2"/>
    <row r="2457" s="2073" customFormat="1" x14ac:dyDescent="0.2"/>
    <row r="2458" s="2073" customFormat="1" x14ac:dyDescent="0.2"/>
    <row r="2459" s="2073" customFormat="1" x14ac:dyDescent="0.2"/>
    <row r="2460" s="2073" customFormat="1" x14ac:dyDescent="0.2"/>
    <row r="2461" s="2073" customFormat="1" x14ac:dyDescent="0.2"/>
    <row r="2462" s="2073" customFormat="1" x14ac:dyDescent="0.2"/>
    <row r="2463" s="2073" customFormat="1" x14ac:dyDescent="0.2"/>
    <row r="2464" s="2073" customFormat="1" x14ac:dyDescent="0.2"/>
    <row r="2465" s="2073" customFormat="1" x14ac:dyDescent="0.2"/>
    <row r="2466" s="2073" customFormat="1" x14ac:dyDescent="0.2"/>
    <row r="2467" s="2073" customFormat="1" x14ac:dyDescent="0.2"/>
    <row r="2468" s="2073" customFormat="1" x14ac:dyDescent="0.2"/>
    <row r="2469" s="2073" customFormat="1" x14ac:dyDescent="0.2"/>
    <row r="2470" s="2073" customFormat="1" x14ac:dyDescent="0.2"/>
    <row r="2471" s="2073" customFormat="1" x14ac:dyDescent="0.2"/>
    <row r="2472" s="2073" customFormat="1" x14ac:dyDescent="0.2"/>
    <row r="2473" s="2073" customFormat="1" x14ac:dyDescent="0.2"/>
    <row r="2474" s="2073" customFormat="1" x14ac:dyDescent="0.2"/>
    <row r="2475" s="2073" customFormat="1" x14ac:dyDescent="0.2"/>
    <row r="2476" s="2073" customFormat="1" x14ac:dyDescent="0.2"/>
    <row r="2477" s="2073" customFormat="1" x14ac:dyDescent="0.2"/>
    <row r="2478" s="2073" customFormat="1" x14ac:dyDescent="0.2"/>
    <row r="2479" s="2073" customFormat="1" x14ac:dyDescent="0.2"/>
    <row r="2480" s="2073" customFormat="1" x14ac:dyDescent="0.2"/>
    <row r="2481" s="2073" customFormat="1" x14ac:dyDescent="0.2"/>
    <row r="2482" s="2073" customFormat="1" x14ac:dyDescent="0.2"/>
    <row r="2483" s="2073" customFormat="1" x14ac:dyDescent="0.2"/>
    <row r="2484" s="2073" customFormat="1" x14ac:dyDescent="0.2"/>
    <row r="2485" s="2073" customFormat="1" x14ac:dyDescent="0.2"/>
    <row r="2486" s="2073" customFormat="1" x14ac:dyDescent="0.2"/>
    <row r="2487" s="2073" customFormat="1" x14ac:dyDescent="0.2"/>
    <row r="2488" s="2073" customFormat="1" x14ac:dyDescent="0.2"/>
    <row r="2489" s="2073" customFormat="1" x14ac:dyDescent="0.2"/>
    <row r="2490" s="2073" customFormat="1" x14ac:dyDescent="0.2"/>
    <row r="2491" s="2073" customFormat="1" x14ac:dyDescent="0.2"/>
    <row r="2492" s="2073" customFormat="1" x14ac:dyDescent="0.2"/>
    <row r="2493" s="2073" customFormat="1" x14ac:dyDescent="0.2"/>
    <row r="2494" s="2073" customFormat="1" x14ac:dyDescent="0.2"/>
    <row r="2495" s="2073" customFormat="1" x14ac:dyDescent="0.2"/>
    <row r="2496" s="2073" customFormat="1" x14ac:dyDescent="0.2"/>
    <row r="2497" s="2073" customFormat="1" x14ac:dyDescent="0.2"/>
    <row r="2498" s="2073" customFormat="1" x14ac:dyDescent="0.2"/>
    <row r="2499" s="2073" customFormat="1" x14ac:dyDescent="0.2"/>
    <row r="2500" s="2073" customFormat="1" x14ac:dyDescent="0.2"/>
    <row r="2501" s="2073" customFormat="1" x14ac:dyDescent="0.2"/>
    <row r="2502" s="2073" customFormat="1" x14ac:dyDescent="0.2"/>
    <row r="2503" s="2073" customFormat="1" x14ac:dyDescent="0.2"/>
    <row r="2504" s="2073" customFormat="1" x14ac:dyDescent="0.2"/>
    <row r="2505" s="2073" customFormat="1" x14ac:dyDescent="0.2"/>
    <row r="2506" s="2073" customFormat="1" x14ac:dyDescent="0.2"/>
    <row r="2507" s="2073" customFormat="1" x14ac:dyDescent="0.2"/>
    <row r="2508" s="2073" customFormat="1" x14ac:dyDescent="0.2"/>
    <row r="2509" s="2073" customFormat="1" x14ac:dyDescent="0.2"/>
    <row r="2510" s="2073" customFormat="1" x14ac:dyDescent="0.2"/>
    <row r="2511" s="2073" customFormat="1" x14ac:dyDescent="0.2"/>
    <row r="2512" s="2073" customFormat="1" x14ac:dyDescent="0.2"/>
    <row r="2513" s="2073" customFormat="1" x14ac:dyDescent="0.2"/>
    <row r="2514" s="2073" customFormat="1" x14ac:dyDescent="0.2"/>
    <row r="2515" s="2073" customFormat="1" x14ac:dyDescent="0.2"/>
    <row r="2516" s="2073" customFormat="1" x14ac:dyDescent="0.2"/>
    <row r="2517" s="2073" customFormat="1" x14ac:dyDescent="0.2"/>
    <row r="2518" s="2073" customFormat="1" x14ac:dyDescent="0.2"/>
    <row r="2519" s="2073" customFormat="1" x14ac:dyDescent="0.2"/>
    <row r="2520" s="2073" customFormat="1" x14ac:dyDescent="0.2"/>
    <row r="2521" s="2073" customFormat="1" x14ac:dyDescent="0.2"/>
    <row r="2522" s="2073" customFormat="1" x14ac:dyDescent="0.2"/>
    <row r="2523" s="2073" customFormat="1" x14ac:dyDescent="0.2"/>
    <row r="2524" s="2073" customFormat="1" x14ac:dyDescent="0.2"/>
    <row r="2525" s="2073" customFormat="1" x14ac:dyDescent="0.2"/>
    <row r="2526" s="2073" customFormat="1" x14ac:dyDescent="0.2"/>
    <row r="2527" s="2073" customFormat="1" x14ac:dyDescent="0.2"/>
    <row r="2528" s="2073" customFormat="1" x14ac:dyDescent="0.2"/>
    <row r="2529" s="2073" customFormat="1" x14ac:dyDescent="0.2"/>
    <row r="2530" s="2073" customFormat="1" x14ac:dyDescent="0.2"/>
    <row r="2531" s="2073" customFormat="1" x14ac:dyDescent="0.2"/>
    <row r="2532" s="2073" customFormat="1" x14ac:dyDescent="0.2"/>
    <row r="2533" s="2073" customFormat="1" x14ac:dyDescent="0.2"/>
    <row r="2534" s="2073" customFormat="1" x14ac:dyDescent="0.2"/>
    <row r="2535" s="2073" customFormat="1" x14ac:dyDescent="0.2"/>
    <row r="2536" s="2073" customFormat="1" x14ac:dyDescent="0.2"/>
    <row r="2537" s="2073" customFormat="1" x14ac:dyDescent="0.2"/>
    <row r="2538" s="2073" customFormat="1" x14ac:dyDescent="0.2"/>
    <row r="2539" s="2073" customFormat="1" x14ac:dyDescent="0.2"/>
    <row r="2540" s="2073" customFormat="1" x14ac:dyDescent="0.2"/>
    <row r="2541" s="2073" customFormat="1" x14ac:dyDescent="0.2"/>
    <row r="2542" s="2073" customFormat="1" x14ac:dyDescent="0.2"/>
    <row r="2543" s="2073" customFormat="1" x14ac:dyDescent="0.2"/>
    <row r="2544" s="2073" customFormat="1" x14ac:dyDescent="0.2"/>
    <row r="2545" s="2073" customFormat="1" x14ac:dyDescent="0.2"/>
    <row r="2546" s="2073" customFormat="1" x14ac:dyDescent="0.2"/>
    <row r="2547" s="2073" customFormat="1" x14ac:dyDescent="0.2"/>
    <row r="2548" s="2073" customFormat="1" x14ac:dyDescent="0.2"/>
    <row r="2549" s="2073" customFormat="1" x14ac:dyDescent="0.2"/>
    <row r="2550" s="2073" customFormat="1" x14ac:dyDescent="0.2"/>
    <row r="2551" s="2073" customFormat="1" x14ac:dyDescent="0.2"/>
    <row r="2552" s="2073" customFormat="1" x14ac:dyDescent="0.2"/>
    <row r="2553" s="2073" customFormat="1" x14ac:dyDescent="0.2"/>
    <row r="2554" s="2073" customFormat="1" x14ac:dyDescent="0.2"/>
    <row r="2555" s="2073" customFormat="1" x14ac:dyDescent="0.2"/>
    <row r="2556" s="2073" customFormat="1" x14ac:dyDescent="0.2"/>
    <row r="2557" s="2073" customFormat="1" x14ac:dyDescent="0.2"/>
    <row r="2558" s="2073" customFormat="1" x14ac:dyDescent="0.2"/>
    <row r="2559" s="2073" customFormat="1" x14ac:dyDescent="0.2"/>
    <row r="2560" s="2073" customFormat="1" x14ac:dyDescent="0.2"/>
    <row r="2561" s="2073" customFormat="1" x14ac:dyDescent="0.2"/>
    <row r="2562" s="2073" customFormat="1" x14ac:dyDescent="0.2"/>
    <row r="2563" s="2073" customFormat="1" x14ac:dyDescent="0.2"/>
    <row r="2564" s="2073" customFormat="1" x14ac:dyDescent="0.2"/>
    <row r="2565" s="2073" customFormat="1" x14ac:dyDescent="0.2"/>
    <row r="2566" s="2073" customFormat="1" x14ac:dyDescent="0.2"/>
    <row r="2567" s="2073" customFormat="1" x14ac:dyDescent="0.2"/>
    <row r="2568" s="2073" customFormat="1" x14ac:dyDescent="0.2"/>
    <row r="2569" s="2073" customFormat="1" x14ac:dyDescent="0.2"/>
    <row r="2570" s="2073" customFormat="1" x14ac:dyDescent="0.2"/>
    <row r="2571" s="2073" customFormat="1" x14ac:dyDescent="0.2"/>
    <row r="2572" s="2073" customFormat="1" x14ac:dyDescent="0.2"/>
    <row r="2573" s="2073" customFormat="1" x14ac:dyDescent="0.2"/>
    <row r="2574" s="2073" customFormat="1" x14ac:dyDescent="0.2"/>
    <row r="2575" s="2073" customFormat="1" x14ac:dyDescent="0.2"/>
    <row r="2576" s="2073" customFormat="1" x14ac:dyDescent="0.2"/>
    <row r="2577" s="2073" customFormat="1" x14ac:dyDescent="0.2"/>
    <row r="2578" s="2073" customFormat="1" x14ac:dyDescent="0.2"/>
    <row r="2579" s="2073" customFormat="1" x14ac:dyDescent="0.2"/>
    <row r="2580" s="2073" customFormat="1" x14ac:dyDescent="0.2"/>
    <row r="2581" s="2073" customFormat="1" x14ac:dyDescent="0.2"/>
    <row r="2582" s="2073" customFormat="1" x14ac:dyDescent="0.2"/>
    <row r="2583" s="2073" customFormat="1" x14ac:dyDescent="0.2"/>
    <row r="2584" s="2073" customFormat="1" x14ac:dyDescent="0.2"/>
    <row r="2585" s="2073" customFormat="1" x14ac:dyDescent="0.2"/>
    <row r="2586" s="2073" customFormat="1" x14ac:dyDescent="0.2"/>
    <row r="2587" s="2073" customFormat="1" x14ac:dyDescent="0.2"/>
    <row r="2588" s="2073" customFormat="1" x14ac:dyDescent="0.2"/>
    <row r="2589" s="2073" customFormat="1" x14ac:dyDescent="0.2"/>
    <row r="2590" s="2073" customFormat="1" x14ac:dyDescent="0.2"/>
    <row r="2591" s="2073" customFormat="1" x14ac:dyDescent="0.2"/>
    <row r="2592" s="2073" customFormat="1" x14ac:dyDescent="0.2"/>
    <row r="2593" s="2073" customFormat="1" x14ac:dyDescent="0.2"/>
    <row r="2594" s="2073" customFormat="1" x14ac:dyDescent="0.2"/>
    <row r="2595" s="2073" customFormat="1" x14ac:dyDescent="0.2"/>
    <row r="2596" s="2073" customFormat="1" x14ac:dyDescent="0.2"/>
    <row r="2597" s="2073" customFormat="1" x14ac:dyDescent="0.2"/>
    <row r="2598" s="2073" customFormat="1" x14ac:dyDescent="0.2"/>
    <row r="2599" s="2073" customFormat="1" x14ac:dyDescent="0.2"/>
    <row r="2600" s="2073" customFormat="1" x14ac:dyDescent="0.2"/>
    <row r="2601" s="2073" customFormat="1" x14ac:dyDescent="0.2"/>
    <row r="2602" s="2073" customFormat="1" x14ac:dyDescent="0.2"/>
    <row r="2603" s="2073" customFormat="1" x14ac:dyDescent="0.2"/>
    <row r="2604" s="2073" customFormat="1" x14ac:dyDescent="0.2"/>
    <row r="2605" s="2073" customFormat="1" x14ac:dyDescent="0.2"/>
    <row r="2606" s="2073" customFormat="1" x14ac:dyDescent="0.2"/>
    <row r="2607" s="2073" customFormat="1" x14ac:dyDescent="0.2"/>
    <row r="2608" s="2073" customFormat="1" x14ac:dyDescent="0.2"/>
    <row r="2609" s="2073" customFormat="1" x14ac:dyDescent="0.2"/>
    <row r="2610" s="2073" customFormat="1" x14ac:dyDescent="0.2"/>
    <row r="2611" s="2073" customFormat="1" x14ac:dyDescent="0.2"/>
    <row r="2612" s="2073" customFormat="1" x14ac:dyDescent="0.2"/>
    <row r="2613" s="2073" customFormat="1" x14ac:dyDescent="0.2"/>
    <row r="2614" s="2073" customFormat="1" x14ac:dyDescent="0.2"/>
    <row r="2615" s="2073" customFormat="1" x14ac:dyDescent="0.2"/>
    <row r="2616" s="2073" customFormat="1" x14ac:dyDescent="0.2"/>
    <row r="2617" s="2073" customFormat="1" x14ac:dyDescent="0.2"/>
    <row r="2618" s="2073" customFormat="1" x14ac:dyDescent="0.2"/>
    <row r="2619" s="2073" customFormat="1" x14ac:dyDescent="0.2"/>
    <row r="2620" s="2073" customFormat="1" x14ac:dyDescent="0.2"/>
    <row r="2621" s="2073" customFormat="1" x14ac:dyDescent="0.2"/>
    <row r="2622" s="2073" customFormat="1" x14ac:dyDescent="0.2"/>
    <row r="2623" s="2073" customFormat="1" x14ac:dyDescent="0.2"/>
    <row r="2624" s="2073" customFormat="1" x14ac:dyDescent="0.2"/>
    <row r="2625" s="2073" customFormat="1" x14ac:dyDescent="0.2"/>
    <row r="2626" s="2073" customFormat="1" x14ac:dyDescent="0.2"/>
    <row r="2627" s="2073" customFormat="1" x14ac:dyDescent="0.2"/>
    <row r="2628" s="2073" customFormat="1" x14ac:dyDescent="0.2"/>
    <row r="2629" s="2073" customFormat="1" x14ac:dyDescent="0.2"/>
    <row r="2630" s="2073" customFormat="1" x14ac:dyDescent="0.2"/>
    <row r="2631" s="2073" customFormat="1" x14ac:dyDescent="0.2"/>
    <row r="2632" s="2073" customFormat="1" x14ac:dyDescent="0.2"/>
    <row r="2633" s="2073" customFormat="1" x14ac:dyDescent="0.2"/>
    <row r="2634" s="2073" customFormat="1" x14ac:dyDescent="0.2"/>
    <row r="2635" s="2073" customFormat="1" x14ac:dyDescent="0.2"/>
    <row r="2636" s="2073" customFormat="1" x14ac:dyDescent="0.2"/>
    <row r="2637" s="2073" customFormat="1" x14ac:dyDescent="0.2"/>
    <row r="2638" s="2073" customFormat="1" x14ac:dyDescent="0.2"/>
    <row r="2639" s="2073" customFormat="1" x14ac:dyDescent="0.2"/>
    <row r="2640" s="2073" customFormat="1" x14ac:dyDescent="0.2"/>
    <row r="2641" s="2073" customFormat="1" x14ac:dyDescent="0.2"/>
    <row r="2642" s="2073" customFormat="1" x14ac:dyDescent="0.2"/>
    <row r="2643" s="2073" customFormat="1" x14ac:dyDescent="0.2"/>
    <row r="2644" s="2073" customFormat="1" x14ac:dyDescent="0.2"/>
    <row r="2645" s="2073" customFormat="1" x14ac:dyDescent="0.2"/>
    <row r="2646" s="2073" customFormat="1" x14ac:dyDescent="0.2"/>
    <row r="2647" s="2073" customFormat="1" x14ac:dyDescent="0.2"/>
    <row r="2648" s="2073" customFormat="1" x14ac:dyDescent="0.2"/>
    <row r="2649" s="2073" customFormat="1" x14ac:dyDescent="0.2"/>
    <row r="2650" s="2073" customFormat="1" x14ac:dyDescent="0.2"/>
    <row r="2651" s="2073" customFormat="1" x14ac:dyDescent="0.2"/>
    <row r="2652" s="2073" customFormat="1" x14ac:dyDescent="0.2"/>
    <row r="2653" s="2073" customFormat="1" x14ac:dyDescent="0.2"/>
    <row r="2654" s="2073" customFormat="1" x14ac:dyDescent="0.2"/>
    <row r="2655" s="2073" customFormat="1" x14ac:dyDescent="0.2"/>
    <row r="2656" s="2073" customFormat="1" x14ac:dyDescent="0.2"/>
    <row r="2657" s="2073" customFormat="1" x14ac:dyDescent="0.2"/>
    <row r="2658" s="2073" customFormat="1" x14ac:dyDescent="0.2"/>
    <row r="2659" s="2073" customFormat="1" x14ac:dyDescent="0.2"/>
    <row r="2660" s="2073" customFormat="1" x14ac:dyDescent="0.2"/>
    <row r="2661" s="2073" customFormat="1" x14ac:dyDescent="0.2"/>
    <row r="2662" s="2073" customFormat="1" x14ac:dyDescent="0.2"/>
    <row r="2663" s="2073" customFormat="1" x14ac:dyDescent="0.2"/>
    <row r="2664" s="2073" customFormat="1" x14ac:dyDescent="0.2"/>
    <row r="2665" s="2073" customFormat="1" x14ac:dyDescent="0.2"/>
    <row r="2666" s="2073" customFormat="1" x14ac:dyDescent="0.2"/>
    <row r="2667" s="2073" customFormat="1" x14ac:dyDescent="0.2"/>
    <row r="2668" s="2073" customFormat="1" x14ac:dyDescent="0.2"/>
    <row r="2669" s="2073" customFormat="1" x14ac:dyDescent="0.2"/>
    <row r="2670" s="2073" customFormat="1" x14ac:dyDescent="0.2"/>
    <row r="2671" s="2073" customFormat="1" x14ac:dyDescent="0.2"/>
    <row r="2672" s="2073" customFormat="1" x14ac:dyDescent="0.2"/>
    <row r="2673" s="2073" customFormat="1" x14ac:dyDescent="0.2"/>
    <row r="2674" s="2073" customFormat="1" x14ac:dyDescent="0.2"/>
    <row r="2675" s="2073" customFormat="1" x14ac:dyDescent="0.2"/>
    <row r="2676" s="2073" customFormat="1" x14ac:dyDescent="0.2"/>
    <row r="2677" s="2073" customFormat="1" x14ac:dyDescent="0.2"/>
    <row r="2678" s="2073" customFormat="1" x14ac:dyDescent="0.2"/>
    <row r="2679" s="2073" customFormat="1" x14ac:dyDescent="0.2"/>
    <row r="2680" s="2073" customFormat="1" x14ac:dyDescent="0.2"/>
    <row r="2681" s="2073" customFormat="1" x14ac:dyDescent="0.2"/>
    <row r="2682" s="2073" customFormat="1" x14ac:dyDescent="0.2"/>
    <row r="2683" s="2073" customFormat="1" x14ac:dyDescent="0.2"/>
    <row r="2684" s="2073" customFormat="1" x14ac:dyDescent="0.2"/>
    <row r="2685" s="2073" customFormat="1" x14ac:dyDescent="0.2"/>
    <row r="2686" s="2073" customFormat="1" x14ac:dyDescent="0.2"/>
    <row r="2687" s="2073" customFormat="1" x14ac:dyDescent="0.2"/>
    <row r="2688" s="2073" customFormat="1" x14ac:dyDescent="0.2"/>
    <row r="2689" s="2073" customFormat="1" x14ac:dyDescent="0.2"/>
    <row r="2690" s="2073" customFormat="1" x14ac:dyDescent="0.2"/>
    <row r="2691" s="2073" customFormat="1" x14ac:dyDescent="0.2"/>
    <row r="2692" s="2073" customFormat="1" x14ac:dyDescent="0.2"/>
    <row r="2693" s="2073" customFormat="1" x14ac:dyDescent="0.2"/>
    <row r="2694" s="2073" customFormat="1" x14ac:dyDescent="0.2"/>
    <row r="2695" s="2073" customFormat="1" x14ac:dyDescent="0.2"/>
    <row r="2696" s="2073" customFormat="1" x14ac:dyDescent="0.2"/>
    <row r="2697" s="2073" customFormat="1" x14ac:dyDescent="0.2"/>
    <row r="2698" s="2073" customFormat="1" x14ac:dyDescent="0.2"/>
    <row r="2699" s="2073" customFormat="1" x14ac:dyDescent="0.2"/>
    <row r="2700" s="2073" customFormat="1" x14ac:dyDescent="0.2"/>
    <row r="2701" s="2073" customFormat="1" x14ac:dyDescent="0.2"/>
    <row r="2702" s="2073" customFormat="1" x14ac:dyDescent="0.2"/>
    <row r="2703" s="2073" customFormat="1" x14ac:dyDescent="0.2"/>
    <row r="2704" s="2073" customFormat="1" x14ac:dyDescent="0.2"/>
    <row r="2705" s="2073" customFormat="1" x14ac:dyDescent="0.2"/>
    <row r="2706" s="2073" customFormat="1" x14ac:dyDescent="0.2"/>
    <row r="2707" s="2073" customFormat="1" x14ac:dyDescent="0.2"/>
    <row r="2708" s="2073" customFormat="1" x14ac:dyDescent="0.2"/>
    <row r="2709" s="2073" customFormat="1" x14ac:dyDescent="0.2"/>
    <row r="2710" s="2073" customFormat="1" x14ac:dyDescent="0.2"/>
    <row r="2711" s="2073" customFormat="1" x14ac:dyDescent="0.2"/>
    <row r="2712" s="2073" customFormat="1" x14ac:dyDescent="0.2"/>
    <row r="2713" s="2073" customFormat="1" x14ac:dyDescent="0.2"/>
    <row r="2714" s="2073" customFormat="1" x14ac:dyDescent="0.2"/>
    <row r="2715" s="2073" customFormat="1" x14ac:dyDescent="0.2"/>
    <row r="2716" s="2073" customFormat="1" x14ac:dyDescent="0.2"/>
    <row r="2717" s="2073" customFormat="1" x14ac:dyDescent="0.2"/>
    <row r="2718" s="2073" customFormat="1" x14ac:dyDescent="0.2"/>
    <row r="2719" s="2073" customFormat="1" x14ac:dyDescent="0.2"/>
    <row r="2720" s="2073" customFormat="1" x14ac:dyDescent="0.2"/>
    <row r="2721" s="2073" customFormat="1" x14ac:dyDescent="0.2"/>
    <row r="2722" s="2073" customFormat="1" x14ac:dyDescent="0.2"/>
    <row r="2723" s="2073" customFormat="1" x14ac:dyDescent="0.2"/>
    <row r="2724" s="2073" customFormat="1" x14ac:dyDescent="0.2"/>
    <row r="2725" s="2073" customFormat="1" x14ac:dyDescent="0.2"/>
    <row r="2726" s="2073" customFormat="1" x14ac:dyDescent="0.2"/>
    <row r="2727" s="2073" customFormat="1" x14ac:dyDescent="0.2"/>
    <row r="2728" s="2073" customFormat="1" x14ac:dyDescent="0.2"/>
    <row r="2729" s="2073" customFormat="1" x14ac:dyDescent="0.2"/>
    <row r="2730" s="2073" customFormat="1" x14ac:dyDescent="0.2"/>
    <row r="2731" s="2073" customFormat="1" x14ac:dyDescent="0.2"/>
    <row r="2732" s="2073" customFormat="1" x14ac:dyDescent="0.2"/>
    <row r="2733" s="2073" customFormat="1" x14ac:dyDescent="0.2"/>
    <row r="2734" s="2073" customFormat="1" x14ac:dyDescent="0.2"/>
    <row r="2735" s="2073" customFormat="1" x14ac:dyDescent="0.2"/>
    <row r="2736" s="2073" customFormat="1" x14ac:dyDescent="0.2"/>
    <row r="2737" s="2073" customFormat="1" x14ac:dyDescent="0.2"/>
    <row r="2738" s="2073" customFormat="1" x14ac:dyDescent="0.2"/>
    <row r="2739" s="2073" customFormat="1" x14ac:dyDescent="0.2"/>
    <row r="2740" s="2073" customFormat="1" x14ac:dyDescent="0.2"/>
    <row r="2741" s="2073" customFormat="1" x14ac:dyDescent="0.2"/>
    <row r="2742" s="2073" customFormat="1" x14ac:dyDescent="0.2"/>
    <row r="2743" s="2073" customFormat="1" x14ac:dyDescent="0.2"/>
    <row r="2744" s="2073" customFormat="1" x14ac:dyDescent="0.2"/>
    <row r="2745" s="2073" customFormat="1" x14ac:dyDescent="0.2"/>
    <row r="2746" s="2073" customFormat="1" x14ac:dyDescent="0.2"/>
    <row r="2747" s="2073" customFormat="1" x14ac:dyDescent="0.2"/>
    <row r="2748" s="2073" customFormat="1" x14ac:dyDescent="0.2"/>
    <row r="2749" s="2073" customFormat="1" x14ac:dyDescent="0.2"/>
    <row r="2750" s="2073" customFormat="1" x14ac:dyDescent="0.2"/>
    <row r="2751" s="2073" customFormat="1" x14ac:dyDescent="0.2"/>
    <row r="2752" s="2073" customFormat="1" x14ac:dyDescent="0.2"/>
    <row r="2753" s="2073" customFormat="1" x14ac:dyDescent="0.2"/>
    <row r="2754" s="2073" customFormat="1" x14ac:dyDescent="0.2"/>
    <row r="2755" s="2073" customFormat="1" x14ac:dyDescent="0.2"/>
    <row r="2756" s="2073" customFormat="1" x14ac:dyDescent="0.2"/>
    <row r="2757" s="2073" customFormat="1" x14ac:dyDescent="0.2"/>
    <row r="2758" s="2073" customFormat="1" x14ac:dyDescent="0.2"/>
    <row r="2759" s="2073" customFormat="1" x14ac:dyDescent="0.2"/>
    <row r="2760" s="2073" customFormat="1" x14ac:dyDescent="0.2"/>
    <row r="2761" s="2073" customFormat="1" x14ac:dyDescent="0.2"/>
    <row r="2762" s="2073" customFormat="1" x14ac:dyDescent="0.2"/>
    <row r="2763" s="2073" customFormat="1" x14ac:dyDescent="0.2"/>
    <row r="2764" s="2073" customFormat="1" x14ac:dyDescent="0.2"/>
    <row r="2765" s="2073" customFormat="1" x14ac:dyDescent="0.2"/>
    <row r="2766" s="2073" customFormat="1" x14ac:dyDescent="0.2"/>
    <row r="2767" s="2073" customFormat="1" x14ac:dyDescent="0.2"/>
    <row r="2768" s="2073" customFormat="1" x14ac:dyDescent="0.2"/>
    <row r="2769" s="2073" customFormat="1" x14ac:dyDescent="0.2"/>
    <row r="2770" s="2073" customFormat="1" x14ac:dyDescent="0.2"/>
    <row r="2771" s="2073" customFormat="1" x14ac:dyDescent="0.2"/>
    <row r="2772" s="2073" customFormat="1" x14ac:dyDescent="0.2"/>
    <row r="2773" s="2073" customFormat="1" x14ac:dyDescent="0.2"/>
    <row r="2774" s="2073" customFormat="1" x14ac:dyDescent="0.2"/>
    <row r="2775" s="2073" customFormat="1" x14ac:dyDescent="0.2"/>
    <row r="2776" s="2073" customFormat="1" x14ac:dyDescent="0.2"/>
    <row r="2777" s="2073" customFormat="1" x14ac:dyDescent="0.2"/>
    <row r="2778" s="2073" customFormat="1" x14ac:dyDescent="0.2"/>
    <row r="2779" s="2073" customFormat="1" x14ac:dyDescent="0.2"/>
    <row r="2780" s="2073" customFormat="1" x14ac:dyDescent="0.2"/>
    <row r="2781" s="2073" customFormat="1" x14ac:dyDescent="0.2"/>
    <row r="2782" s="2073" customFormat="1" x14ac:dyDescent="0.2"/>
    <row r="2783" s="2073" customFormat="1" x14ac:dyDescent="0.2"/>
    <row r="2784" s="2073" customFormat="1" x14ac:dyDescent="0.2"/>
    <row r="2785" s="2073" customFormat="1" x14ac:dyDescent="0.2"/>
    <row r="2786" s="2073" customFormat="1" x14ac:dyDescent="0.2"/>
    <row r="2787" s="2073" customFormat="1" x14ac:dyDescent="0.2"/>
    <row r="2788" s="2073" customFormat="1" x14ac:dyDescent="0.2"/>
    <row r="2789" s="2073" customFormat="1" x14ac:dyDescent="0.2"/>
    <row r="2790" s="2073" customFormat="1" x14ac:dyDescent="0.2"/>
    <row r="2791" s="2073" customFormat="1" x14ac:dyDescent="0.2"/>
    <row r="2792" s="2073" customFormat="1" x14ac:dyDescent="0.2"/>
    <row r="2793" s="2073" customFormat="1" x14ac:dyDescent="0.2"/>
    <row r="2794" s="2073" customFormat="1" x14ac:dyDescent="0.2"/>
    <row r="2795" s="2073" customFormat="1" x14ac:dyDescent="0.2"/>
    <row r="2796" s="2073" customFormat="1" x14ac:dyDescent="0.2"/>
    <row r="2797" s="2073" customFormat="1" x14ac:dyDescent="0.2"/>
    <row r="2798" s="2073" customFormat="1" x14ac:dyDescent="0.2"/>
    <row r="2799" s="2073" customFormat="1" x14ac:dyDescent="0.2"/>
    <row r="2800" s="2073" customFormat="1" x14ac:dyDescent="0.2"/>
    <row r="2801" s="2073" customFormat="1" x14ac:dyDescent="0.2"/>
    <row r="2802" s="2073" customFormat="1" x14ac:dyDescent="0.2"/>
    <row r="2803" s="2073" customFormat="1" x14ac:dyDescent="0.2"/>
    <row r="2804" s="2073" customFormat="1" x14ac:dyDescent="0.2"/>
    <row r="2805" s="2073" customFormat="1" x14ac:dyDescent="0.2"/>
    <row r="2806" s="2073" customFormat="1" x14ac:dyDescent="0.2"/>
    <row r="2807" s="2073" customFormat="1" x14ac:dyDescent="0.2"/>
    <row r="2808" s="2073" customFormat="1" x14ac:dyDescent="0.2"/>
    <row r="2809" s="2073" customFormat="1" x14ac:dyDescent="0.2"/>
    <row r="2810" s="2073" customFormat="1" x14ac:dyDescent="0.2"/>
    <row r="2811" s="2073" customFormat="1" x14ac:dyDescent="0.2"/>
    <row r="2812" s="2073" customFormat="1" x14ac:dyDescent="0.2"/>
    <row r="2813" s="2073" customFormat="1" x14ac:dyDescent="0.2"/>
    <row r="2814" s="2073" customFormat="1" x14ac:dyDescent="0.2"/>
    <row r="2815" s="2073" customFormat="1" x14ac:dyDescent="0.2"/>
    <row r="2816" s="2073" customFormat="1" x14ac:dyDescent="0.2"/>
    <row r="2817" s="2073" customFormat="1" x14ac:dyDescent="0.2"/>
    <row r="2818" s="2073" customFormat="1" x14ac:dyDescent="0.2"/>
    <row r="2819" s="2073" customFormat="1" x14ac:dyDescent="0.2"/>
    <row r="2820" s="2073" customFormat="1" x14ac:dyDescent="0.2"/>
    <row r="2821" s="2073" customFormat="1" x14ac:dyDescent="0.2"/>
    <row r="2822" s="2073" customFormat="1" x14ac:dyDescent="0.2"/>
    <row r="2823" s="2073" customFormat="1" x14ac:dyDescent="0.2"/>
    <row r="2824" s="2073" customFormat="1" x14ac:dyDescent="0.2"/>
    <row r="2825" s="2073" customFormat="1" x14ac:dyDescent="0.2"/>
    <row r="2826" s="2073" customFormat="1" x14ac:dyDescent="0.2"/>
    <row r="2827" s="2073" customFormat="1" x14ac:dyDescent="0.2"/>
    <row r="2828" s="2073" customFormat="1" x14ac:dyDescent="0.2"/>
    <row r="2829" s="2073" customFormat="1" x14ac:dyDescent="0.2"/>
    <row r="2830" s="2073" customFormat="1" x14ac:dyDescent="0.2"/>
    <row r="2831" s="2073" customFormat="1" x14ac:dyDescent="0.2"/>
    <row r="2832" s="2073" customFormat="1" x14ac:dyDescent="0.2"/>
    <row r="2833" s="2073" customFormat="1" x14ac:dyDescent="0.2"/>
    <row r="2834" s="2073" customFormat="1" x14ac:dyDescent="0.2"/>
    <row r="2835" s="2073" customFormat="1" x14ac:dyDescent="0.2"/>
    <row r="2836" s="2073" customFormat="1" x14ac:dyDescent="0.2"/>
    <row r="2837" s="2073" customFormat="1" x14ac:dyDescent="0.2"/>
    <row r="2838" s="2073" customFormat="1" x14ac:dyDescent="0.2"/>
    <row r="2839" s="2073" customFormat="1" x14ac:dyDescent="0.2"/>
    <row r="2840" s="2073" customFormat="1" x14ac:dyDescent="0.2"/>
    <row r="2841" s="2073" customFormat="1" x14ac:dyDescent="0.2"/>
    <row r="2842" s="2073" customFormat="1" x14ac:dyDescent="0.2"/>
    <row r="2843" s="2073" customFormat="1" x14ac:dyDescent="0.2"/>
    <row r="2844" s="2073" customFormat="1" x14ac:dyDescent="0.2"/>
    <row r="2845" s="2073" customFormat="1" x14ac:dyDescent="0.2"/>
    <row r="2846" s="2073" customFormat="1" x14ac:dyDescent="0.2"/>
    <row r="2847" s="2073" customFormat="1" x14ac:dyDescent="0.2"/>
    <row r="2848" s="2073" customFormat="1" x14ac:dyDescent="0.2"/>
    <row r="2849" s="2073" customFormat="1" x14ac:dyDescent="0.2"/>
    <row r="2850" s="2073" customFormat="1" x14ac:dyDescent="0.2"/>
    <row r="2851" s="2073" customFormat="1" x14ac:dyDescent="0.2"/>
    <row r="2852" s="2073" customFormat="1" x14ac:dyDescent="0.2"/>
    <row r="2853" s="2073" customFormat="1" x14ac:dyDescent="0.2"/>
    <row r="2854" s="2073" customFormat="1" x14ac:dyDescent="0.2"/>
    <row r="2855" s="2073" customFormat="1" x14ac:dyDescent="0.2"/>
    <row r="2856" s="2073" customFormat="1" x14ac:dyDescent="0.2"/>
    <row r="2857" s="2073" customFormat="1" x14ac:dyDescent="0.2"/>
    <row r="2858" s="2073" customFormat="1" x14ac:dyDescent="0.2"/>
    <row r="2859" s="2073" customFormat="1" x14ac:dyDescent="0.2"/>
    <row r="2860" s="2073" customFormat="1" x14ac:dyDescent="0.2"/>
    <row r="2861" s="2073" customFormat="1" x14ac:dyDescent="0.2"/>
    <row r="2862" s="2073" customFormat="1" x14ac:dyDescent="0.2"/>
    <row r="2863" s="2073" customFormat="1" x14ac:dyDescent="0.2"/>
    <row r="2864" s="2073" customFormat="1" x14ac:dyDescent="0.2"/>
    <row r="2865" s="2073" customFormat="1" x14ac:dyDescent="0.2"/>
    <row r="2866" s="2073" customFormat="1" x14ac:dyDescent="0.2"/>
    <row r="2867" s="2073" customFormat="1" x14ac:dyDescent="0.2"/>
    <row r="2868" s="2073" customFormat="1" x14ac:dyDescent="0.2"/>
    <row r="2869" s="2073" customFormat="1" x14ac:dyDescent="0.2"/>
    <row r="2870" s="2073" customFormat="1" x14ac:dyDescent="0.2"/>
    <row r="2871" s="2073" customFormat="1" x14ac:dyDescent="0.2"/>
    <row r="2872" s="2073" customFormat="1" x14ac:dyDescent="0.2"/>
    <row r="2873" s="2073" customFormat="1" x14ac:dyDescent="0.2"/>
    <row r="2874" s="2073" customFormat="1" x14ac:dyDescent="0.2"/>
    <row r="2875" s="2073" customFormat="1" x14ac:dyDescent="0.2"/>
    <row r="2876" s="2073" customFormat="1" x14ac:dyDescent="0.2"/>
    <row r="2877" s="2073" customFormat="1" x14ac:dyDescent="0.2"/>
    <row r="2878" s="2073" customFormat="1" x14ac:dyDescent="0.2"/>
    <row r="2879" s="2073" customFormat="1" x14ac:dyDescent="0.2"/>
    <row r="2880" s="2073" customFormat="1" x14ac:dyDescent="0.2"/>
    <row r="2881" s="2073" customFormat="1" x14ac:dyDescent="0.2"/>
    <row r="2882" s="2073" customFormat="1" x14ac:dyDescent="0.2"/>
    <row r="2883" s="2073" customFormat="1" x14ac:dyDescent="0.2"/>
    <row r="2884" s="2073" customFormat="1" x14ac:dyDescent="0.2"/>
    <row r="2885" s="2073" customFormat="1" x14ac:dyDescent="0.2"/>
    <row r="2886" s="2073" customFormat="1" x14ac:dyDescent="0.2"/>
    <row r="2887" s="2073" customFormat="1" x14ac:dyDescent="0.2"/>
    <row r="2888" s="2073" customFormat="1" x14ac:dyDescent="0.2"/>
    <row r="2889" s="2073" customFormat="1" x14ac:dyDescent="0.2"/>
    <row r="2890" s="2073" customFormat="1" x14ac:dyDescent="0.2"/>
    <row r="2891" s="2073" customFormat="1" x14ac:dyDescent="0.2"/>
    <row r="2892" s="2073" customFormat="1" x14ac:dyDescent="0.2"/>
    <row r="2893" s="2073" customFormat="1" x14ac:dyDescent="0.2"/>
    <row r="2894" s="2073" customFormat="1" x14ac:dyDescent="0.2"/>
    <row r="2895" s="2073" customFormat="1" x14ac:dyDescent="0.2"/>
    <row r="2896" s="2073" customFormat="1" x14ac:dyDescent="0.2"/>
    <row r="2897" s="2073" customFormat="1" x14ac:dyDescent="0.2"/>
    <row r="2898" s="2073" customFormat="1" x14ac:dyDescent="0.2"/>
    <row r="2899" s="2073" customFormat="1" x14ac:dyDescent="0.2"/>
    <row r="2900" s="2073" customFormat="1" x14ac:dyDescent="0.2"/>
    <row r="2901" s="2073" customFormat="1" x14ac:dyDescent="0.2"/>
    <row r="2902" s="2073" customFormat="1" x14ac:dyDescent="0.2"/>
    <row r="2903" s="2073" customFormat="1" x14ac:dyDescent="0.2"/>
    <row r="2904" s="2073" customFormat="1" x14ac:dyDescent="0.2"/>
    <row r="2905" s="2073" customFormat="1" x14ac:dyDescent="0.2"/>
    <row r="2906" s="2073" customFormat="1" x14ac:dyDescent="0.2"/>
    <row r="2907" s="2073" customFormat="1" x14ac:dyDescent="0.2"/>
    <row r="2908" s="2073" customFormat="1" x14ac:dyDescent="0.2"/>
    <row r="2909" s="2073" customFormat="1" x14ac:dyDescent="0.2"/>
    <row r="2910" s="2073" customFormat="1" x14ac:dyDescent="0.2"/>
    <row r="2911" s="2073" customFormat="1" x14ac:dyDescent="0.2"/>
    <row r="2912" s="2073" customFormat="1" x14ac:dyDescent="0.2"/>
    <row r="2913" s="2073" customFormat="1" x14ac:dyDescent="0.2"/>
    <row r="2914" s="2073" customFormat="1" x14ac:dyDescent="0.2"/>
    <row r="2915" s="2073" customFormat="1" x14ac:dyDescent="0.2"/>
    <row r="2916" s="2073" customFormat="1" x14ac:dyDescent="0.2"/>
    <row r="2917" s="2073" customFormat="1" x14ac:dyDescent="0.2"/>
    <row r="2918" s="2073" customFormat="1" x14ac:dyDescent="0.2"/>
    <row r="2919" s="2073" customFormat="1" x14ac:dyDescent="0.2"/>
    <row r="2920" s="2073" customFormat="1" x14ac:dyDescent="0.2"/>
    <row r="2921" s="2073" customFormat="1" x14ac:dyDescent="0.2"/>
    <row r="2922" s="2073" customFormat="1" x14ac:dyDescent="0.2"/>
    <row r="2923" s="2073" customFormat="1" x14ac:dyDescent="0.2"/>
    <row r="2924" s="2073" customFormat="1" x14ac:dyDescent="0.2"/>
    <row r="2925" s="2073" customFormat="1" x14ac:dyDescent="0.2"/>
    <row r="2926" s="2073" customFormat="1" x14ac:dyDescent="0.2"/>
    <row r="2927" s="2073" customFormat="1" x14ac:dyDescent="0.2"/>
    <row r="2928" s="2073" customFormat="1" x14ac:dyDescent="0.2"/>
    <row r="2929" s="2073" customFormat="1" x14ac:dyDescent="0.2"/>
    <row r="2930" s="2073" customFormat="1" x14ac:dyDescent="0.2"/>
    <row r="2931" s="2073" customFormat="1" x14ac:dyDescent="0.2"/>
    <row r="2932" s="2073" customFormat="1" x14ac:dyDescent="0.2"/>
    <row r="2933" s="2073" customFormat="1" x14ac:dyDescent="0.2"/>
    <row r="2934" s="2073" customFormat="1" x14ac:dyDescent="0.2"/>
    <row r="2935" s="2073" customFormat="1" x14ac:dyDescent="0.2"/>
    <row r="2936" s="2073" customFormat="1" x14ac:dyDescent="0.2"/>
    <row r="2937" s="2073" customFormat="1" x14ac:dyDescent="0.2"/>
    <row r="2938" s="2073" customFormat="1" x14ac:dyDescent="0.2"/>
    <row r="2939" s="2073" customFormat="1" x14ac:dyDescent="0.2"/>
    <row r="2940" s="2073" customFormat="1" x14ac:dyDescent="0.2"/>
    <row r="2941" s="2073" customFormat="1" x14ac:dyDescent="0.2"/>
    <row r="2942" s="2073" customFormat="1" x14ac:dyDescent="0.2"/>
    <row r="2943" s="2073" customFormat="1" x14ac:dyDescent="0.2"/>
    <row r="2944" s="2073" customFormat="1" x14ac:dyDescent="0.2"/>
    <row r="2945" s="2073" customFormat="1" x14ac:dyDescent="0.2"/>
    <row r="2946" s="2073" customFormat="1" x14ac:dyDescent="0.2"/>
    <row r="2947" s="2073" customFormat="1" x14ac:dyDescent="0.2"/>
    <row r="2948" s="2073" customFormat="1" x14ac:dyDescent="0.2"/>
    <row r="2949" s="2073" customFormat="1" x14ac:dyDescent="0.2"/>
    <row r="2950" s="2073" customFormat="1" x14ac:dyDescent="0.2"/>
    <row r="2951" s="2073" customFormat="1" x14ac:dyDescent="0.2"/>
    <row r="2952" s="2073" customFormat="1" x14ac:dyDescent="0.2"/>
    <row r="2953" s="2073" customFormat="1" x14ac:dyDescent="0.2"/>
    <row r="2954" s="2073" customFormat="1" x14ac:dyDescent="0.2"/>
    <row r="2955" s="2073" customFormat="1" x14ac:dyDescent="0.2"/>
    <row r="2956" s="2073" customFormat="1" x14ac:dyDescent="0.2"/>
    <row r="2957" s="2073" customFormat="1" x14ac:dyDescent="0.2"/>
    <row r="2958" s="2073" customFormat="1" x14ac:dyDescent="0.2"/>
    <row r="2959" s="2073" customFormat="1" x14ac:dyDescent="0.2"/>
    <row r="2960" s="2073" customFormat="1" x14ac:dyDescent="0.2"/>
    <row r="2961" s="2073" customFormat="1" x14ac:dyDescent="0.2"/>
    <row r="2962" s="2073" customFormat="1" x14ac:dyDescent="0.2"/>
    <row r="2963" s="2073" customFormat="1" x14ac:dyDescent="0.2"/>
    <row r="2964" s="2073" customFormat="1" x14ac:dyDescent="0.2"/>
    <row r="2965" s="2073" customFormat="1" x14ac:dyDescent="0.2"/>
    <row r="2966" s="2073" customFormat="1" x14ac:dyDescent="0.2"/>
    <row r="2967" s="2073" customFormat="1" x14ac:dyDescent="0.2"/>
    <row r="2968" s="2073" customFormat="1" x14ac:dyDescent="0.2"/>
    <row r="2969" s="2073" customFormat="1" x14ac:dyDescent="0.2"/>
    <row r="2970" s="2073" customFormat="1" x14ac:dyDescent="0.2"/>
    <row r="2971" s="2073" customFormat="1" x14ac:dyDescent="0.2"/>
    <row r="2972" s="2073" customFormat="1" x14ac:dyDescent="0.2"/>
    <row r="2973" s="2073" customFormat="1" x14ac:dyDescent="0.2"/>
    <row r="2974" s="2073" customFormat="1" x14ac:dyDescent="0.2"/>
    <row r="2975" s="2073" customFormat="1" x14ac:dyDescent="0.2"/>
    <row r="2976" s="2073" customFormat="1" x14ac:dyDescent="0.2"/>
    <row r="2977" s="2073" customFormat="1" x14ac:dyDescent="0.2"/>
    <row r="2978" s="2073" customFormat="1" x14ac:dyDescent="0.2"/>
    <row r="2979" s="2073" customFormat="1" x14ac:dyDescent="0.2"/>
    <row r="2980" s="2073" customFormat="1" x14ac:dyDescent="0.2"/>
    <row r="2981" s="2073" customFormat="1" x14ac:dyDescent="0.2"/>
    <row r="2982" s="2073" customFormat="1" x14ac:dyDescent="0.2"/>
    <row r="2983" s="2073" customFormat="1" x14ac:dyDescent="0.2"/>
    <row r="2984" s="2073" customFormat="1" x14ac:dyDescent="0.2"/>
    <row r="2985" s="2073" customFormat="1" x14ac:dyDescent="0.2"/>
    <row r="2986" s="2073" customFormat="1" x14ac:dyDescent="0.2"/>
    <row r="2987" s="2073" customFormat="1" x14ac:dyDescent="0.2"/>
    <row r="2988" s="2073" customFormat="1" x14ac:dyDescent="0.2"/>
    <row r="2989" s="2073" customFormat="1" x14ac:dyDescent="0.2"/>
    <row r="2990" s="2073" customFormat="1" x14ac:dyDescent="0.2"/>
    <row r="2991" s="2073" customFormat="1" x14ac:dyDescent="0.2"/>
    <row r="2992" s="2073" customFormat="1" x14ac:dyDescent="0.2"/>
    <row r="2993" s="2073" customFormat="1" x14ac:dyDescent="0.2"/>
    <row r="2994" s="2073" customFormat="1" x14ac:dyDescent="0.2"/>
    <row r="2995" s="2073" customFormat="1" x14ac:dyDescent="0.2"/>
    <row r="2996" s="2073" customFormat="1" x14ac:dyDescent="0.2"/>
    <row r="2997" s="2073" customFormat="1" x14ac:dyDescent="0.2"/>
    <row r="2998" s="2073" customFormat="1" x14ac:dyDescent="0.2"/>
    <row r="2999" s="2073" customFormat="1" x14ac:dyDescent="0.2"/>
    <row r="3000" s="2073" customFormat="1" x14ac:dyDescent="0.2"/>
    <row r="3001" s="2073" customFormat="1" x14ac:dyDescent="0.2"/>
    <row r="3002" s="2073" customFormat="1" x14ac:dyDescent="0.2"/>
    <row r="3003" s="2073" customFormat="1" x14ac:dyDescent="0.2"/>
    <row r="3004" s="2073" customFormat="1" x14ac:dyDescent="0.2"/>
    <row r="3005" s="2073" customFormat="1" x14ac:dyDescent="0.2"/>
    <row r="3006" s="2073" customFormat="1" x14ac:dyDescent="0.2"/>
    <row r="3007" s="2073" customFormat="1" x14ac:dyDescent="0.2"/>
    <row r="3008" s="2073" customFormat="1" x14ac:dyDescent="0.2"/>
    <row r="3009" s="2073" customFormat="1" x14ac:dyDescent="0.2"/>
    <row r="3010" s="2073" customFormat="1" x14ac:dyDescent="0.2"/>
    <row r="3011" s="2073" customFormat="1" x14ac:dyDescent="0.2"/>
    <row r="3012" s="2073" customFormat="1" x14ac:dyDescent="0.2"/>
    <row r="3013" s="2073" customFormat="1" x14ac:dyDescent="0.2"/>
    <row r="3014" s="2073" customFormat="1" x14ac:dyDescent="0.2"/>
    <row r="3015" s="2073" customFormat="1" x14ac:dyDescent="0.2"/>
    <row r="3016" s="2073" customFormat="1" x14ac:dyDescent="0.2"/>
    <row r="3017" s="2073" customFormat="1" x14ac:dyDescent="0.2"/>
    <row r="3018" s="2073" customFormat="1" x14ac:dyDescent="0.2"/>
    <row r="3019" s="2073" customFormat="1" x14ac:dyDescent="0.2"/>
    <row r="3020" s="2073" customFormat="1" x14ac:dyDescent="0.2"/>
    <row r="3021" s="2073" customFormat="1" x14ac:dyDescent="0.2"/>
    <row r="3022" s="2073" customFormat="1" x14ac:dyDescent="0.2"/>
    <row r="3023" s="2073" customFormat="1" x14ac:dyDescent="0.2"/>
    <row r="3024" s="2073" customFormat="1" x14ac:dyDescent="0.2"/>
    <row r="3025" s="2073" customFormat="1" x14ac:dyDescent="0.2"/>
    <row r="3026" s="2073" customFormat="1" x14ac:dyDescent="0.2"/>
    <row r="3027" s="2073" customFormat="1" x14ac:dyDescent="0.2"/>
    <row r="3028" s="2073" customFormat="1" x14ac:dyDescent="0.2"/>
    <row r="3029" s="2073" customFormat="1" x14ac:dyDescent="0.2"/>
    <row r="3030" s="2073" customFormat="1" x14ac:dyDescent="0.2"/>
    <row r="3031" s="2073" customFormat="1" x14ac:dyDescent="0.2"/>
    <row r="3032" s="2073" customFormat="1" x14ac:dyDescent="0.2"/>
    <row r="3033" s="2073" customFormat="1" x14ac:dyDescent="0.2"/>
    <row r="3034" s="2073" customFormat="1" x14ac:dyDescent="0.2"/>
    <row r="3035" s="2073" customFormat="1" x14ac:dyDescent="0.2"/>
    <row r="3036" s="2073" customFormat="1" x14ac:dyDescent="0.2"/>
    <row r="3037" s="2073" customFormat="1" x14ac:dyDescent="0.2"/>
    <row r="3038" s="2073" customFormat="1" x14ac:dyDescent="0.2"/>
    <row r="3039" s="2073" customFormat="1" x14ac:dyDescent="0.2"/>
    <row r="3040" s="2073" customFormat="1" x14ac:dyDescent="0.2"/>
    <row r="3041" s="2073" customFormat="1" x14ac:dyDescent="0.2"/>
    <row r="3042" s="2073" customFormat="1" x14ac:dyDescent="0.2"/>
    <row r="3043" s="2073" customFormat="1" x14ac:dyDescent="0.2"/>
    <row r="3044" s="2073" customFormat="1" x14ac:dyDescent="0.2"/>
    <row r="3045" s="2073" customFormat="1" x14ac:dyDescent="0.2"/>
    <row r="3046" s="2073" customFormat="1" x14ac:dyDescent="0.2"/>
    <row r="3047" s="2073" customFormat="1" x14ac:dyDescent="0.2"/>
    <row r="3048" s="2073" customFormat="1" x14ac:dyDescent="0.2"/>
    <row r="3049" s="2073" customFormat="1" x14ac:dyDescent="0.2"/>
    <row r="3050" s="2073" customFormat="1" x14ac:dyDescent="0.2"/>
    <row r="3051" s="2073" customFormat="1" x14ac:dyDescent="0.2"/>
    <row r="3052" s="2073" customFormat="1" x14ac:dyDescent="0.2"/>
    <row r="3053" s="2073" customFormat="1" x14ac:dyDescent="0.2"/>
    <row r="3054" s="2073" customFormat="1" x14ac:dyDescent="0.2"/>
    <row r="3055" s="2073" customFormat="1" x14ac:dyDescent="0.2"/>
    <row r="3056" s="2073" customFormat="1" x14ac:dyDescent="0.2"/>
    <row r="3057" s="2073" customFormat="1" x14ac:dyDescent="0.2"/>
    <row r="3058" s="2073" customFormat="1" x14ac:dyDescent="0.2"/>
    <row r="3059" s="2073" customFormat="1" x14ac:dyDescent="0.2"/>
    <row r="3060" s="2073" customFormat="1" x14ac:dyDescent="0.2"/>
    <row r="3061" s="2073" customFormat="1" x14ac:dyDescent="0.2"/>
    <row r="3062" s="2073" customFormat="1" x14ac:dyDescent="0.2"/>
    <row r="3063" s="2073" customFormat="1" x14ac:dyDescent="0.2"/>
    <row r="3064" s="2073" customFormat="1" x14ac:dyDescent="0.2"/>
    <row r="3065" s="2073" customFormat="1" x14ac:dyDescent="0.2"/>
    <row r="3066" s="2073" customFormat="1" x14ac:dyDescent="0.2"/>
    <row r="3067" s="2073" customFormat="1" x14ac:dyDescent="0.2"/>
    <row r="3068" s="2073" customFormat="1" x14ac:dyDescent="0.2"/>
    <row r="3069" s="2073" customFormat="1" x14ac:dyDescent="0.2"/>
    <row r="3070" s="2073" customFormat="1" x14ac:dyDescent="0.2"/>
    <row r="3071" s="2073" customFormat="1" x14ac:dyDescent="0.2"/>
    <row r="3072" s="2073" customFormat="1" x14ac:dyDescent="0.2"/>
    <row r="3073" s="2073" customFormat="1" x14ac:dyDescent="0.2"/>
    <row r="3074" s="2073" customFormat="1" x14ac:dyDescent="0.2"/>
    <row r="3075" s="2073" customFormat="1" x14ac:dyDescent="0.2"/>
    <row r="3076" s="2073" customFormat="1" x14ac:dyDescent="0.2"/>
    <row r="3077" s="2073" customFormat="1" x14ac:dyDescent="0.2"/>
    <row r="3078" s="2073" customFormat="1" x14ac:dyDescent="0.2"/>
    <row r="3079" s="2073" customFormat="1" x14ac:dyDescent="0.2"/>
    <row r="3080" s="2073" customFormat="1" x14ac:dyDescent="0.2"/>
    <row r="3081" s="2073" customFormat="1" x14ac:dyDescent="0.2"/>
    <row r="3082" s="2073" customFormat="1" x14ac:dyDescent="0.2"/>
    <row r="3083" s="2073" customFormat="1" x14ac:dyDescent="0.2"/>
    <row r="3084" s="2073" customFormat="1" x14ac:dyDescent="0.2"/>
    <row r="3085" s="2073" customFormat="1" x14ac:dyDescent="0.2"/>
    <row r="3086" s="2073" customFormat="1" x14ac:dyDescent="0.2"/>
    <row r="3087" s="2073" customFormat="1" x14ac:dyDescent="0.2"/>
    <row r="3088" s="2073" customFormat="1" x14ac:dyDescent="0.2"/>
    <row r="3089" s="2073" customFormat="1" x14ac:dyDescent="0.2"/>
    <row r="3090" s="2073" customFormat="1" x14ac:dyDescent="0.2"/>
    <row r="3091" s="2073" customFormat="1" x14ac:dyDescent="0.2"/>
    <row r="3092" s="2073" customFormat="1" x14ac:dyDescent="0.2"/>
    <row r="3093" s="2073" customFormat="1" x14ac:dyDescent="0.2"/>
    <row r="3094" s="2073" customFormat="1" x14ac:dyDescent="0.2"/>
    <row r="3095" s="2073" customFormat="1" x14ac:dyDescent="0.2"/>
    <row r="3096" s="2073" customFormat="1" x14ac:dyDescent="0.2"/>
    <row r="3097" s="2073" customFormat="1" x14ac:dyDescent="0.2"/>
    <row r="3098" s="2073" customFormat="1" x14ac:dyDescent="0.2"/>
    <row r="3099" s="2073" customFormat="1" x14ac:dyDescent="0.2"/>
    <row r="3100" s="2073" customFormat="1" x14ac:dyDescent="0.2"/>
    <row r="3101" s="2073" customFormat="1" x14ac:dyDescent="0.2"/>
    <row r="3102" s="2073" customFormat="1" x14ac:dyDescent="0.2"/>
    <row r="3103" s="2073" customFormat="1" x14ac:dyDescent="0.2"/>
    <row r="3104" s="2073" customFormat="1" x14ac:dyDescent="0.2"/>
    <row r="3105" s="2073" customFormat="1" x14ac:dyDescent="0.2"/>
    <row r="3106" s="2073" customFormat="1" x14ac:dyDescent="0.2"/>
    <row r="3107" s="2073" customFormat="1" x14ac:dyDescent="0.2"/>
    <row r="3108" s="2073" customFormat="1" x14ac:dyDescent="0.2"/>
    <row r="3109" s="2073" customFormat="1" x14ac:dyDescent="0.2"/>
    <row r="3110" s="2073" customFormat="1" x14ac:dyDescent="0.2"/>
    <row r="3111" s="2073" customFormat="1" x14ac:dyDescent="0.2"/>
    <row r="3112" s="2073" customFormat="1" x14ac:dyDescent="0.2"/>
    <row r="3113" s="2073" customFormat="1" x14ac:dyDescent="0.2"/>
    <row r="3114" s="2073" customFormat="1" x14ac:dyDescent="0.2"/>
    <row r="3115" s="2073" customFormat="1" x14ac:dyDescent="0.2"/>
    <row r="3116" s="2073" customFormat="1" x14ac:dyDescent="0.2"/>
    <row r="3117" s="2073" customFormat="1" x14ac:dyDescent="0.2"/>
    <row r="3118" s="2073" customFormat="1" x14ac:dyDescent="0.2"/>
    <row r="3119" s="2073" customFormat="1" x14ac:dyDescent="0.2"/>
    <row r="3120" s="2073" customFormat="1" x14ac:dyDescent="0.2"/>
    <row r="3121" s="2073" customFormat="1" x14ac:dyDescent="0.2"/>
    <row r="3122" s="2073" customFormat="1" x14ac:dyDescent="0.2"/>
    <row r="3123" s="2073" customFormat="1" x14ac:dyDescent="0.2"/>
    <row r="3124" s="2073" customFormat="1" x14ac:dyDescent="0.2"/>
    <row r="3125" s="2073" customFormat="1" x14ac:dyDescent="0.2"/>
    <row r="3126" s="2073" customFormat="1" x14ac:dyDescent="0.2"/>
    <row r="3127" s="2073" customFormat="1" x14ac:dyDescent="0.2"/>
    <row r="3128" s="2073" customFormat="1" x14ac:dyDescent="0.2"/>
    <row r="3129" s="2073" customFormat="1" x14ac:dyDescent="0.2"/>
    <row r="3130" s="2073" customFormat="1" x14ac:dyDescent="0.2"/>
    <row r="3131" s="2073" customFormat="1" x14ac:dyDescent="0.2"/>
    <row r="3132" s="2073" customFormat="1" x14ac:dyDescent="0.2"/>
    <row r="3133" s="2073" customFormat="1" x14ac:dyDescent="0.2"/>
    <row r="3134" s="2073" customFormat="1" x14ac:dyDescent="0.2"/>
    <row r="3135" s="2073" customFormat="1" x14ac:dyDescent="0.2"/>
    <row r="3136" s="2073" customFormat="1" x14ac:dyDescent="0.2"/>
    <row r="3137" s="2073" customFormat="1" x14ac:dyDescent="0.2"/>
    <row r="3138" s="2073" customFormat="1" x14ac:dyDescent="0.2"/>
    <row r="3139" s="2073" customFormat="1" x14ac:dyDescent="0.2"/>
    <row r="3140" s="2073" customFormat="1" x14ac:dyDescent="0.2"/>
    <row r="3141" s="2073" customFormat="1" x14ac:dyDescent="0.2"/>
    <row r="3142" s="2073" customFormat="1" x14ac:dyDescent="0.2"/>
    <row r="3143" s="2073" customFormat="1" x14ac:dyDescent="0.2"/>
    <row r="3144" s="2073" customFormat="1" x14ac:dyDescent="0.2"/>
    <row r="3145" s="2073" customFormat="1" x14ac:dyDescent="0.2"/>
    <row r="3146" s="2073" customFormat="1" x14ac:dyDescent="0.2"/>
    <row r="3147" s="2073" customFormat="1" x14ac:dyDescent="0.2"/>
    <row r="3148" s="2073" customFormat="1" x14ac:dyDescent="0.2"/>
    <row r="3149" s="2073" customFormat="1" x14ac:dyDescent="0.2"/>
    <row r="3150" s="2073" customFormat="1" x14ac:dyDescent="0.2"/>
    <row r="3151" s="2073" customFormat="1" x14ac:dyDescent="0.2"/>
    <row r="3152" s="2073" customFormat="1" x14ac:dyDescent="0.2"/>
    <row r="3153" s="2073" customFormat="1" x14ac:dyDescent="0.2"/>
    <row r="3154" s="2073" customFormat="1" x14ac:dyDescent="0.2"/>
    <row r="3155" s="2073" customFormat="1" x14ac:dyDescent="0.2"/>
    <row r="3156" s="2073" customFormat="1" x14ac:dyDescent="0.2"/>
    <row r="3157" s="2073" customFormat="1" x14ac:dyDescent="0.2"/>
    <row r="3158" s="2073" customFormat="1" x14ac:dyDescent="0.2"/>
    <row r="3159" s="2073" customFormat="1" x14ac:dyDescent="0.2"/>
    <row r="3160" s="2073" customFormat="1" x14ac:dyDescent="0.2"/>
    <row r="3161" s="2073" customFormat="1" x14ac:dyDescent="0.2"/>
    <row r="3162" s="2073" customFormat="1" x14ac:dyDescent="0.2"/>
    <row r="3163" s="2073" customFormat="1" x14ac:dyDescent="0.2"/>
    <row r="3164" s="2073" customFormat="1" x14ac:dyDescent="0.2"/>
    <row r="3165" s="2073" customFormat="1" x14ac:dyDescent="0.2"/>
    <row r="3166" s="2073" customFormat="1" x14ac:dyDescent="0.2"/>
    <row r="3167" s="2073" customFormat="1" x14ac:dyDescent="0.2"/>
    <row r="3168" s="2073" customFormat="1" x14ac:dyDescent="0.2"/>
    <row r="3169" s="2073" customFormat="1" x14ac:dyDescent="0.2"/>
    <row r="3170" s="2073" customFormat="1" x14ac:dyDescent="0.2"/>
    <row r="3171" s="2073" customFormat="1" x14ac:dyDescent="0.2"/>
    <row r="3172" s="2073" customFormat="1" x14ac:dyDescent="0.2"/>
    <row r="3173" s="2073" customFormat="1" x14ac:dyDescent="0.2"/>
    <row r="3174" s="2073" customFormat="1" x14ac:dyDescent="0.2"/>
    <row r="3175" s="2073" customFormat="1" x14ac:dyDescent="0.2"/>
    <row r="3176" s="2073" customFormat="1" x14ac:dyDescent="0.2"/>
    <row r="3177" s="2073" customFormat="1" x14ac:dyDescent="0.2"/>
    <row r="3178" s="2073" customFormat="1" x14ac:dyDescent="0.2"/>
    <row r="3179" s="2073" customFormat="1" x14ac:dyDescent="0.2"/>
    <row r="3180" s="2073" customFormat="1" x14ac:dyDescent="0.2"/>
    <row r="3181" s="2073" customFormat="1" x14ac:dyDescent="0.2"/>
    <row r="3182" s="2073" customFormat="1" x14ac:dyDescent="0.2"/>
    <row r="3183" s="2073" customFormat="1" x14ac:dyDescent="0.2"/>
    <row r="3184" s="2073" customFormat="1" x14ac:dyDescent="0.2"/>
    <row r="3185" s="2073" customFormat="1" x14ac:dyDescent="0.2"/>
    <row r="3186" s="2073" customFormat="1" x14ac:dyDescent="0.2"/>
    <row r="3187" s="2073" customFormat="1" x14ac:dyDescent="0.2"/>
    <row r="3188" s="2073" customFormat="1" x14ac:dyDescent="0.2"/>
    <row r="3189" s="2073" customFormat="1" x14ac:dyDescent="0.2"/>
    <row r="3190" s="2073" customFormat="1" x14ac:dyDescent="0.2"/>
    <row r="3191" s="2073" customFormat="1" x14ac:dyDescent="0.2"/>
    <row r="3192" s="2073" customFormat="1" x14ac:dyDescent="0.2"/>
    <row r="3193" s="2073" customFormat="1" x14ac:dyDescent="0.2"/>
    <row r="3194" s="2073" customFormat="1" x14ac:dyDescent="0.2"/>
    <row r="3195" s="2073" customFormat="1" x14ac:dyDescent="0.2"/>
    <row r="3196" s="2073" customFormat="1" x14ac:dyDescent="0.2"/>
    <row r="3197" s="2073" customFormat="1" x14ac:dyDescent="0.2"/>
    <row r="3198" s="2073" customFormat="1" x14ac:dyDescent="0.2"/>
    <row r="3199" s="2073" customFormat="1" x14ac:dyDescent="0.2"/>
    <row r="3200" s="2073" customFormat="1" x14ac:dyDescent="0.2"/>
    <row r="3201" s="2073" customFormat="1" x14ac:dyDescent="0.2"/>
    <row r="3202" s="2073" customFormat="1" x14ac:dyDescent="0.2"/>
    <row r="3203" s="2073" customFormat="1" x14ac:dyDescent="0.2"/>
    <row r="3204" s="2073" customFormat="1" x14ac:dyDescent="0.2"/>
    <row r="3205" s="2073" customFormat="1" x14ac:dyDescent="0.2"/>
    <row r="3206" s="2073" customFormat="1" x14ac:dyDescent="0.2"/>
    <row r="3207" s="2073" customFormat="1" x14ac:dyDescent="0.2"/>
    <row r="3208" s="2073" customFormat="1" x14ac:dyDescent="0.2"/>
    <row r="3209" s="2073" customFormat="1" x14ac:dyDescent="0.2"/>
    <row r="3210" s="2073" customFormat="1" x14ac:dyDescent="0.2"/>
    <row r="3211" s="2073" customFormat="1" x14ac:dyDescent="0.2"/>
    <row r="3212" s="2073" customFormat="1" x14ac:dyDescent="0.2"/>
    <row r="3213" s="2073" customFormat="1" x14ac:dyDescent="0.2"/>
    <row r="3214" s="2073" customFormat="1" x14ac:dyDescent="0.2"/>
    <row r="3215" s="2073" customFormat="1" x14ac:dyDescent="0.2"/>
    <row r="3216" s="2073" customFormat="1" x14ac:dyDescent="0.2"/>
    <row r="3217" s="2073" customFormat="1" x14ac:dyDescent="0.2"/>
    <row r="3218" s="2073" customFormat="1" x14ac:dyDescent="0.2"/>
    <row r="3219" s="2073" customFormat="1" x14ac:dyDescent="0.2"/>
    <row r="3220" s="2073" customFormat="1" x14ac:dyDescent="0.2"/>
    <row r="3221" s="2073" customFormat="1" x14ac:dyDescent="0.2"/>
    <row r="3222" s="2073" customFormat="1" x14ac:dyDescent="0.2"/>
  </sheetData>
  <mergeCells count="4">
    <mergeCell ref="D11:E11"/>
    <mergeCell ref="G11:H11"/>
    <mergeCell ref="A47:L47"/>
    <mergeCell ref="A101:L101"/>
  </mergeCells>
  <pageMargins left="0.7" right="0.7" top="0.75" bottom="0.75" header="0.3" footer="0.3"/>
  <pageSetup scale="50" orientation="landscape" r:id="rId1"/>
  <rowBreaks count="2" manualBreakCount="2">
    <brk id="47" max="16383" man="1"/>
    <brk id="101" max="16383" man="1"/>
  </row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zoomScale="110" zoomScaleNormal="110" workbookViewId="0">
      <selection activeCell="A26" sqref="A26"/>
    </sheetView>
  </sheetViews>
  <sheetFormatPr defaultColWidth="9.140625" defaultRowHeight="12.75" x14ac:dyDescent="0.2"/>
  <cols>
    <col min="1" max="1" width="1.42578125" style="1354" customWidth="1"/>
    <col min="2" max="2" width="24.42578125" style="1352" customWidth="1"/>
    <col min="3" max="3" width="29.5703125" style="1350" customWidth="1"/>
    <col min="4" max="4" width="9.42578125" style="1350" customWidth="1"/>
    <col min="5" max="5" width="5.42578125" style="1351" customWidth="1"/>
    <col min="6" max="8" width="5.425781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612" t="str">
        <f>'Single Audit Cover'!A7</f>
        <v>Evanston CCSD 65</v>
      </c>
      <c r="C1" s="2613"/>
      <c r="D1" s="2613"/>
      <c r="E1" s="2613"/>
      <c r="F1" s="2613"/>
      <c r="G1" s="2613"/>
      <c r="H1" s="2613"/>
      <c r="I1" s="2613"/>
      <c r="J1" s="1398"/>
    </row>
    <row r="2" spans="2:10" s="1350" customFormat="1" ht="12.75" customHeight="1" x14ac:dyDescent="0.2">
      <c r="B2" s="2614">
        <f>'Single Audit Cover'!E7</f>
        <v>5016065004</v>
      </c>
      <c r="C2" s="2615"/>
      <c r="D2" s="2615"/>
      <c r="E2" s="2615"/>
      <c r="F2" s="2615"/>
      <c r="G2" s="2615"/>
      <c r="H2" s="2615"/>
      <c r="I2" s="2615"/>
      <c r="J2" s="1398"/>
    </row>
    <row r="3" spans="2:10" s="1350" customFormat="1" ht="12.75" customHeight="1" x14ac:dyDescent="0.2">
      <c r="B3" s="2616" t="s">
        <v>1497</v>
      </c>
      <c r="C3" s="2596"/>
      <c r="D3" s="2596"/>
      <c r="E3" s="2596"/>
      <c r="F3" s="2596"/>
      <c r="G3" s="2596"/>
      <c r="H3" s="2596"/>
      <c r="I3" s="2596"/>
      <c r="J3" s="1397"/>
    </row>
    <row r="4" spans="2:10" s="1350" customFormat="1" ht="12.75" customHeight="1" x14ac:dyDescent="0.2">
      <c r="B4" s="2616" t="str">
        <f>'Single Audit Cover'!A4</f>
        <v>Year Ending June 30, 2017</v>
      </c>
      <c r="C4" s="2596"/>
      <c r="D4" s="2596"/>
      <c r="E4" s="2596"/>
      <c r="F4" s="2596"/>
      <c r="G4" s="2596"/>
      <c r="H4" s="2596"/>
      <c r="I4" s="2596"/>
    </row>
    <row r="5" spans="2:10" s="1350" customFormat="1" ht="6.2" customHeight="1" x14ac:dyDescent="0.2">
      <c r="B5" s="1396" t="s">
        <v>1364</v>
      </c>
      <c r="C5" s="1363"/>
      <c r="D5" s="1363"/>
      <c r="E5" s="1385"/>
      <c r="F5" s="1364"/>
      <c r="G5" s="1364"/>
      <c r="H5" s="1364"/>
      <c r="I5" s="1364"/>
    </row>
    <row r="6" spans="2:10" s="1350" customFormat="1" ht="6.2" customHeight="1" x14ac:dyDescent="0.2">
      <c r="B6" s="1989"/>
      <c r="C6" s="1990"/>
      <c r="D6" s="1990"/>
      <c r="E6" s="1991"/>
      <c r="F6" s="1990"/>
      <c r="G6" s="1990"/>
      <c r="H6" s="1990"/>
      <c r="I6" s="1990"/>
    </row>
    <row r="7" spans="2:10" s="1350" customFormat="1" ht="13.5" customHeight="1" x14ac:dyDescent="0.2">
      <c r="B7" s="2616" t="s">
        <v>1496</v>
      </c>
      <c r="C7" s="2596"/>
      <c r="D7" s="2596"/>
      <c r="E7" s="2596"/>
      <c r="F7" s="2596"/>
      <c r="G7" s="2596"/>
      <c r="H7" s="2596"/>
      <c r="I7" s="2596"/>
    </row>
    <row r="8" spans="2:10" s="1350" customFormat="1" ht="6.2" customHeight="1" x14ac:dyDescent="0.2">
      <c r="B8" s="1395" t="s">
        <v>1364</v>
      </c>
      <c r="C8" s="1393"/>
      <c r="D8" s="1393"/>
      <c r="E8" s="1394"/>
      <c r="F8" s="1393"/>
      <c r="G8" s="1393"/>
      <c r="H8" s="1393"/>
      <c r="I8" s="1393"/>
    </row>
    <row r="9" spans="2:10" s="1350" customFormat="1" ht="9" customHeight="1" x14ac:dyDescent="0.2">
      <c r="B9" s="1392"/>
      <c r="C9" s="1364"/>
      <c r="D9" s="1364"/>
      <c r="E9" s="1385"/>
      <c r="F9" s="1364"/>
      <c r="G9" s="1364"/>
      <c r="H9" s="1364"/>
      <c r="I9" s="1364"/>
    </row>
    <row r="10" spans="2:10" s="1350" customFormat="1" ht="12.75" customHeight="1" x14ac:dyDescent="0.2">
      <c r="B10" s="1389" t="s">
        <v>1495</v>
      </c>
      <c r="C10" s="1387"/>
      <c r="D10" s="1387"/>
      <c r="E10" s="1351"/>
    </row>
    <row r="11" spans="2:10" s="1350" customFormat="1" ht="13.5" customHeight="1" x14ac:dyDescent="0.2">
      <c r="B11" s="1358" t="s">
        <v>1494</v>
      </c>
      <c r="C11" s="2617" t="s">
        <v>2096</v>
      </c>
      <c r="D11" s="2617"/>
      <c r="E11" s="1391"/>
      <c r="F11" s="1391"/>
      <c r="G11" s="1391"/>
    </row>
    <row r="12" spans="2:10" s="1350" customFormat="1" ht="11.45" customHeight="1" x14ac:dyDescent="0.2">
      <c r="B12" s="1352"/>
      <c r="C12" s="1381" t="s">
        <v>1748</v>
      </c>
      <c r="D12" s="1380"/>
      <c r="E12" s="1351"/>
    </row>
    <row r="13" spans="2:10" s="1350" customFormat="1" ht="12.75" customHeight="1" x14ac:dyDescent="0.2">
      <c r="B13" s="1390"/>
      <c r="C13" s="1368"/>
      <c r="D13" s="1368"/>
      <c r="E13" s="1351"/>
    </row>
    <row r="14" spans="2:10" s="1350" customFormat="1" ht="12.75" customHeight="1" x14ac:dyDescent="0.2">
      <c r="B14" s="1355" t="s">
        <v>1493</v>
      </c>
      <c r="C14" s="1359"/>
      <c r="E14" s="1351"/>
    </row>
    <row r="15" spans="2:10" s="1350" customFormat="1" ht="13.5" customHeight="1" x14ac:dyDescent="0.2">
      <c r="B15" s="1384" t="s">
        <v>1490</v>
      </c>
      <c r="C15" s="1383"/>
      <c r="D15" s="1386"/>
      <c r="E15" s="1378"/>
      <c r="F15" s="1354" t="s">
        <v>1030</v>
      </c>
      <c r="G15" s="1378" t="s">
        <v>2063</v>
      </c>
      <c r="H15" s="1354" t="s">
        <v>1488</v>
      </c>
      <c r="I15" s="1354"/>
    </row>
    <row r="16" spans="2:10" s="1350" customFormat="1" ht="8.4499999999999993" customHeight="1" x14ac:dyDescent="0.2">
      <c r="B16" s="1355"/>
      <c r="C16" s="1359"/>
      <c r="E16" s="1385"/>
      <c r="F16" s="1354"/>
      <c r="G16" s="1364"/>
      <c r="H16" s="1354"/>
      <c r="I16" s="1354"/>
    </row>
    <row r="17" spans="2:9" s="1350" customFormat="1" ht="13.5" customHeight="1" x14ac:dyDescent="0.2">
      <c r="B17" s="1384" t="s">
        <v>1489</v>
      </c>
      <c r="C17" s="1383"/>
      <c r="D17" s="1382"/>
      <c r="E17" s="1992"/>
      <c r="F17" s="1305"/>
      <c r="G17" s="1992"/>
      <c r="H17" s="1354"/>
      <c r="I17" s="1354"/>
    </row>
    <row r="18" spans="2:9" s="1350" customFormat="1" ht="12.75" customHeight="1" x14ac:dyDescent="0.2">
      <c r="B18" s="1384" t="s">
        <v>1749</v>
      </c>
      <c r="C18" s="1383"/>
      <c r="D18" s="1382"/>
      <c r="E18" s="1378" t="s">
        <v>2063</v>
      </c>
      <c r="F18" s="1354" t="s">
        <v>1030</v>
      </c>
      <c r="G18" s="1378"/>
      <c r="H18" s="1354" t="s">
        <v>1488</v>
      </c>
      <c r="I18" s="1354"/>
    </row>
    <row r="19" spans="2:9" s="1350" customFormat="1" ht="8.4499999999999993" customHeight="1" x14ac:dyDescent="0.2">
      <c r="B19" s="1355"/>
      <c r="C19" s="1359"/>
      <c r="E19" s="1385"/>
      <c r="F19" s="1354"/>
      <c r="G19" s="1364"/>
      <c r="H19" s="1354"/>
      <c r="I19" s="1354"/>
    </row>
    <row r="20" spans="2:9" s="1350" customFormat="1" ht="13.5" customHeight="1" x14ac:dyDescent="0.2">
      <c r="B20" s="1384" t="s">
        <v>2041</v>
      </c>
      <c r="C20" s="1383"/>
      <c r="D20" s="1382"/>
      <c r="E20" s="1378"/>
      <c r="F20" s="1354" t="s">
        <v>1030</v>
      </c>
      <c r="G20" s="1378" t="s">
        <v>2063</v>
      </c>
      <c r="H20" s="1354" t="s">
        <v>105</v>
      </c>
      <c r="I20" s="1354"/>
    </row>
    <row r="21" spans="2:9" s="1350" customFormat="1" ht="12.75" customHeight="1" x14ac:dyDescent="0.2">
      <c r="B21" s="1355"/>
      <c r="C21" s="1359"/>
      <c r="E21" s="1385"/>
      <c r="F21" s="1354"/>
      <c r="G21" s="1364"/>
      <c r="H21" s="1354"/>
      <c r="I21" s="1354"/>
    </row>
    <row r="22" spans="2:9" s="1350" customFormat="1" ht="12.75" customHeight="1" x14ac:dyDescent="0.2">
      <c r="B22" s="1389" t="s">
        <v>1492</v>
      </c>
      <c r="C22" s="1388"/>
      <c r="D22" s="1387"/>
      <c r="E22" s="1385"/>
      <c r="F22" s="1354"/>
      <c r="G22" s="1364"/>
      <c r="H22" s="1354"/>
      <c r="I22" s="1354"/>
    </row>
    <row r="23" spans="2:9" s="1350" customFormat="1" ht="12.75" customHeight="1" x14ac:dyDescent="0.2">
      <c r="B23" s="1355" t="s">
        <v>1491</v>
      </c>
      <c r="C23" s="1359"/>
      <c r="E23" s="1385"/>
      <c r="F23" s="1354"/>
      <c r="G23" s="1364"/>
      <c r="H23" s="1354"/>
      <c r="I23" s="1354"/>
    </row>
    <row r="24" spans="2:9" s="1350" customFormat="1" ht="13.5" customHeight="1" x14ac:dyDescent="0.2">
      <c r="B24" s="1384" t="s">
        <v>1490</v>
      </c>
      <c r="C24" s="1383"/>
      <c r="D24" s="1386"/>
      <c r="E24" s="1378"/>
      <c r="F24" s="1354" t="s">
        <v>1030</v>
      </c>
      <c r="G24" s="1378" t="s">
        <v>2063</v>
      </c>
      <c r="H24" s="1354" t="s">
        <v>1488</v>
      </c>
      <c r="I24" s="1354"/>
    </row>
    <row r="25" spans="2:9" s="1350" customFormat="1" ht="8.4499999999999993" customHeight="1" x14ac:dyDescent="0.2">
      <c r="B25" s="1355"/>
      <c r="C25" s="1359"/>
      <c r="E25" s="1385"/>
      <c r="F25" s="1354"/>
      <c r="G25" s="1364"/>
      <c r="H25" s="1354"/>
      <c r="I25" s="1354"/>
    </row>
    <row r="26" spans="2:9" s="1350" customFormat="1" ht="13.5" customHeight="1" x14ac:dyDescent="0.2">
      <c r="B26" s="1384" t="s">
        <v>1489</v>
      </c>
      <c r="C26" s="1383"/>
      <c r="D26" s="1382"/>
      <c r="E26" s="1992"/>
      <c r="F26" s="1305"/>
      <c r="G26" s="1992"/>
      <c r="H26" s="1354"/>
      <c r="I26" s="1354"/>
    </row>
    <row r="27" spans="2:9" s="1350" customFormat="1" ht="12.75" customHeight="1" x14ac:dyDescent="0.2">
      <c r="B27" s="1384" t="s">
        <v>1749</v>
      </c>
      <c r="C27" s="1383"/>
      <c r="D27" s="1382"/>
      <c r="E27" s="1378"/>
      <c r="F27" s="1354" t="s">
        <v>1030</v>
      </c>
      <c r="G27" s="1378" t="s">
        <v>2063</v>
      </c>
      <c r="H27" s="1354" t="s">
        <v>1488</v>
      </c>
      <c r="I27" s="1354"/>
    </row>
    <row r="28" spans="2:9" s="1350" customFormat="1" ht="12.75" customHeight="1" x14ac:dyDescent="0.2">
      <c r="B28" s="1355"/>
      <c r="C28" s="1359"/>
      <c r="E28" s="1351"/>
    </row>
    <row r="29" spans="2:9" s="1350" customFormat="1" ht="12.75" customHeight="1" x14ac:dyDescent="0.2">
      <c r="B29" s="1355" t="s">
        <v>1487</v>
      </c>
      <c r="C29" s="1359"/>
      <c r="D29" s="2618" t="s">
        <v>2096</v>
      </c>
      <c r="E29" s="2618"/>
      <c r="F29" s="2618"/>
      <c r="G29" s="2618"/>
      <c r="H29" s="2618"/>
      <c r="I29" s="2618"/>
    </row>
    <row r="30" spans="2:9" s="1350" customFormat="1" x14ac:dyDescent="0.2">
      <c r="B30" s="1355"/>
      <c r="C30" s="1364"/>
      <c r="D30" s="1381" t="s">
        <v>1750</v>
      </c>
      <c r="E30" s="1380"/>
      <c r="F30" s="1380"/>
      <c r="G30" s="1380"/>
      <c r="H30" s="1380"/>
      <c r="I30" s="1380"/>
    </row>
    <row r="31" spans="2:9" s="1350" customFormat="1" ht="9.9499999999999993" customHeight="1" x14ac:dyDescent="0.2">
      <c r="B31" s="1355"/>
      <c r="E31" s="1351"/>
    </row>
    <row r="32" spans="2:9" s="1350" customFormat="1" x14ac:dyDescent="0.2">
      <c r="B32" s="1355" t="s">
        <v>1486</v>
      </c>
      <c r="C32" s="1359"/>
      <c r="E32" s="1351"/>
    </row>
    <row r="33" spans="2:9" ht="13.5" customHeight="1" x14ac:dyDescent="0.2">
      <c r="B33" s="1355" t="s">
        <v>1921</v>
      </c>
      <c r="C33" s="1359"/>
      <c r="E33" s="1378" t="s">
        <v>2063</v>
      </c>
      <c r="F33" s="1354" t="s">
        <v>1030</v>
      </c>
      <c r="G33" s="1378"/>
      <c r="H33" s="1354" t="s">
        <v>105</v>
      </c>
    </row>
    <row r="35" spans="2:9" x14ac:dyDescent="0.2">
      <c r="B35" s="1993" t="s">
        <v>2042</v>
      </c>
      <c r="C35" s="1379"/>
      <c r="D35" s="1337"/>
    </row>
    <row r="36" spans="2:9" ht="6" customHeight="1" x14ac:dyDescent="0.2">
      <c r="B36" s="1993"/>
      <c r="C36" s="1379"/>
      <c r="D36" s="1337"/>
    </row>
    <row r="37" spans="2:9" ht="17.25" customHeight="1" x14ac:dyDescent="0.2">
      <c r="B37" s="1994" t="s">
        <v>1485</v>
      </c>
      <c r="C37" s="2619" t="s">
        <v>1484</v>
      </c>
      <c r="D37" s="2620"/>
      <c r="E37" s="2620"/>
      <c r="F37" s="2621"/>
      <c r="G37" s="2619" t="s">
        <v>2043</v>
      </c>
      <c r="H37" s="2620"/>
      <c r="I37" s="2621"/>
    </row>
    <row r="38" spans="2:9" ht="16.5" customHeight="1" x14ac:dyDescent="0.2">
      <c r="B38" s="2042" t="s">
        <v>2082</v>
      </c>
      <c r="C38" s="2608" t="s">
        <v>2097</v>
      </c>
      <c r="D38" s="2609"/>
      <c r="E38" s="2609"/>
      <c r="F38" s="2610"/>
      <c r="G38" s="2622">
        <v>2732138</v>
      </c>
      <c r="H38" s="2623"/>
      <c r="I38" s="2624"/>
    </row>
    <row r="39" spans="2:9" ht="16.5" customHeight="1" x14ac:dyDescent="0.2">
      <c r="B39" s="1995" t="s">
        <v>2221</v>
      </c>
      <c r="C39" s="2608" t="s">
        <v>2222</v>
      </c>
      <c r="D39" s="2609"/>
      <c r="E39" s="2609"/>
      <c r="F39" s="2610"/>
      <c r="G39" s="2611">
        <v>2213099</v>
      </c>
      <c r="H39" s="2611"/>
      <c r="I39" s="2611"/>
    </row>
    <row r="40" spans="2:9" ht="16.5" customHeight="1" x14ac:dyDescent="0.2">
      <c r="B40" s="1995"/>
      <c r="C40" s="2608"/>
      <c r="D40" s="2609"/>
      <c r="E40" s="2609"/>
      <c r="F40" s="2610"/>
      <c r="G40" s="2611"/>
      <c r="H40" s="2611"/>
      <c r="I40" s="2611"/>
    </row>
    <row r="41" spans="2:9" ht="16.5" customHeight="1" x14ac:dyDescent="0.2">
      <c r="B41" s="1995"/>
      <c r="C41" s="2608"/>
      <c r="D41" s="2609"/>
      <c r="E41" s="2609"/>
      <c r="F41" s="2610"/>
      <c r="G41" s="2611"/>
      <c r="H41" s="2611"/>
      <c r="I41" s="2611"/>
    </row>
    <row r="42" spans="2:9" ht="16.5" customHeight="1" x14ac:dyDescent="0.2">
      <c r="B42" s="1995"/>
      <c r="C42" s="2608"/>
      <c r="D42" s="2609"/>
      <c r="E42" s="2609"/>
      <c r="F42" s="2610"/>
      <c r="G42" s="2611"/>
      <c r="H42" s="2611"/>
      <c r="I42" s="2611"/>
    </row>
    <row r="43" spans="2:9" ht="16.5" customHeight="1" x14ac:dyDescent="0.2">
      <c r="B43" s="1995"/>
      <c r="C43" s="2601" t="s">
        <v>2044</v>
      </c>
      <c r="D43" s="2602"/>
      <c r="E43" s="2602"/>
      <c r="F43" s="2603"/>
      <c r="G43" s="2604">
        <f>SUM(G38:I42)</f>
        <v>4945237</v>
      </c>
      <c r="H43" s="2604"/>
      <c r="I43" s="2604"/>
    </row>
    <row r="44" spans="2:9" ht="12.75" customHeight="1" x14ac:dyDescent="0.2"/>
    <row r="45" spans="2:9" ht="12.75" customHeight="1" x14ac:dyDescent="0.2">
      <c r="B45" s="1390" t="s">
        <v>2045</v>
      </c>
      <c r="D45" s="2605">
        <v>8316616</v>
      </c>
      <c r="E45" s="2606"/>
    </row>
    <row r="46" spans="2:9" ht="5.25" customHeight="1" x14ac:dyDescent="0.2">
      <c r="B46" s="1996"/>
      <c r="D46" s="1997"/>
      <c r="E46" s="1998"/>
    </row>
    <row r="47" spans="2:9" ht="12.75" customHeight="1" x14ac:dyDescent="0.2">
      <c r="B47" s="1354" t="s">
        <v>2046</v>
      </c>
      <c r="C47" s="1354"/>
      <c r="D47" s="1999">
        <f>+G43/D45</f>
        <v>0.59462129789327778</v>
      </c>
      <c r="E47" s="2000"/>
      <c r="F47" s="2001"/>
      <c r="I47" s="2002"/>
    </row>
    <row r="48" spans="2:9" ht="9.9499999999999993" customHeight="1" x14ac:dyDescent="0.2"/>
    <row r="49" spans="1:9" x14ac:dyDescent="0.2">
      <c r="B49" s="1355" t="s">
        <v>1483</v>
      </c>
      <c r="C49" s="1359"/>
      <c r="D49" s="1359"/>
      <c r="E49" s="2607">
        <v>750000</v>
      </c>
      <c r="F49" s="2607"/>
      <c r="G49" s="2607"/>
      <c r="H49" s="1364"/>
    </row>
    <row r="51" spans="1:9" ht="13.5" customHeight="1" x14ac:dyDescent="0.2">
      <c r="B51" s="1355" t="s">
        <v>1482</v>
      </c>
      <c r="C51" s="1359"/>
      <c r="E51" s="1378"/>
      <c r="F51" s="1354" t="s">
        <v>1030</v>
      </c>
      <c r="G51" s="1378" t="s">
        <v>2063</v>
      </c>
      <c r="H51" s="1354" t="s">
        <v>105</v>
      </c>
    </row>
    <row r="52" spans="1:9" x14ac:dyDescent="0.2">
      <c r="B52" s="1978"/>
      <c r="C52" s="1979"/>
      <c r="D52" s="2003"/>
      <c r="E52" s="2004"/>
      <c r="F52" s="2005"/>
      <c r="G52" s="2005"/>
      <c r="H52" s="2005"/>
      <c r="I52" s="2005"/>
    </row>
    <row r="53" spans="1:9" ht="6" customHeight="1" x14ac:dyDescent="0.2">
      <c r="B53" s="1392"/>
      <c r="C53" s="1364"/>
      <c r="D53" s="2006"/>
      <c r="E53" s="2007"/>
      <c r="F53" s="2008"/>
      <c r="G53" s="2008"/>
      <c r="H53" s="2008"/>
      <c r="I53" s="2008"/>
    </row>
    <row r="54" spans="1:9" s="1372" customFormat="1" ht="13.5" x14ac:dyDescent="0.2">
      <c r="A54" s="1373"/>
      <c r="B54" s="2009" t="s">
        <v>2047</v>
      </c>
      <c r="C54" s="1377"/>
      <c r="D54" s="1377"/>
    </row>
    <row r="55" spans="1:9" s="1372" customFormat="1" ht="12.75" customHeight="1" x14ac:dyDescent="0.2">
      <c r="A55" s="1373"/>
      <c r="B55" s="1374" t="s">
        <v>2048</v>
      </c>
      <c r="C55" s="1373"/>
      <c r="D55" s="1373"/>
    </row>
    <row r="56" spans="1:9" s="1372" customFormat="1" ht="12.75" customHeight="1" x14ac:dyDescent="0.2">
      <c r="A56" s="1373"/>
      <c r="B56" s="1374" t="s">
        <v>2049</v>
      </c>
      <c r="C56" s="1373"/>
      <c r="D56" s="1373"/>
    </row>
    <row r="57" spans="1:9" s="1372" customFormat="1" ht="3.95" customHeight="1" x14ac:dyDescent="0.2">
      <c r="A57" s="1373"/>
      <c r="B57" s="1374"/>
      <c r="C57" s="1373"/>
      <c r="D57" s="1373"/>
    </row>
    <row r="58" spans="1:9" s="1372" customFormat="1" ht="13.5" customHeight="1" x14ac:dyDescent="0.2">
      <c r="A58" s="1373"/>
      <c r="B58" s="1376" t="s">
        <v>1481</v>
      </c>
      <c r="C58" s="1375"/>
      <c r="D58" s="1375"/>
    </row>
    <row r="59" spans="1:9" s="1372" customFormat="1" ht="3.95" customHeight="1" x14ac:dyDescent="0.2">
      <c r="A59" s="1373"/>
      <c r="B59" s="1376"/>
      <c r="C59" s="1375"/>
      <c r="D59" s="1375"/>
    </row>
    <row r="60" spans="1:9" s="1372" customFormat="1" ht="13.5" customHeight="1" x14ac:dyDescent="0.2">
      <c r="A60" s="1373"/>
      <c r="B60" s="1376" t="s">
        <v>1480</v>
      </c>
      <c r="C60" s="1375"/>
      <c r="D60" s="1375"/>
    </row>
    <row r="61" spans="1:9" s="1372" customFormat="1" ht="3.95" customHeight="1" x14ac:dyDescent="0.2">
      <c r="A61" s="1373"/>
      <c r="B61" s="1376"/>
      <c r="C61" s="1375"/>
      <c r="D61" s="1375"/>
    </row>
    <row r="62" spans="1:9" s="1372" customFormat="1" ht="12.75" customHeight="1" x14ac:dyDescent="0.2">
      <c r="A62" s="1373"/>
      <c r="B62" s="1376" t="s">
        <v>2050</v>
      </c>
      <c r="C62" s="1375"/>
      <c r="D62" s="1375"/>
    </row>
    <row r="63" spans="1:9" s="1372" customFormat="1" ht="13.5" customHeight="1" x14ac:dyDescent="0.2">
      <c r="A63" s="1373"/>
      <c r="B63" s="1374" t="s">
        <v>2051</v>
      </c>
      <c r="C63" s="1373"/>
      <c r="D63" s="137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scale="98"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5"/>
  <sheetViews>
    <sheetView showGridLines="0" topLeftCell="A3" zoomScale="110" zoomScaleNormal="110" workbookViewId="0">
      <selection activeCell="A26" sqref="A26"/>
    </sheetView>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612" t="str">
        <f>'Single Audit Cover'!A7</f>
        <v>Evanston CCSD 65</v>
      </c>
      <c r="C1" s="2612"/>
      <c r="D1" s="2612"/>
      <c r="E1" s="2612"/>
      <c r="F1" s="2612"/>
      <c r="G1" s="2612"/>
      <c r="H1" s="2612"/>
      <c r="I1" s="2612"/>
      <c r="J1" s="2612"/>
      <c r="K1" s="2612"/>
      <c r="L1" s="1431"/>
      <c r="M1" s="1431"/>
    </row>
    <row r="2" spans="1:13" ht="12" customHeight="1" x14ac:dyDescent="0.2">
      <c r="B2" s="2614">
        <f>'Single Audit Cover'!E7</f>
        <v>5016065004</v>
      </c>
      <c r="C2" s="2614"/>
      <c r="D2" s="2614"/>
      <c r="E2" s="2614"/>
      <c r="F2" s="2614"/>
      <c r="G2" s="2614"/>
      <c r="H2" s="2614"/>
      <c r="I2" s="2614"/>
      <c r="J2" s="2614"/>
      <c r="K2" s="2614"/>
      <c r="L2" s="1430"/>
      <c r="M2" s="1429"/>
    </row>
    <row r="3" spans="1:13" ht="10.35" customHeight="1" x14ac:dyDescent="0.2">
      <c r="B3" s="2595" t="s">
        <v>1497</v>
      </c>
      <c r="C3" s="2595"/>
      <c r="D3" s="2595"/>
      <c r="E3" s="2595"/>
      <c r="F3" s="2595"/>
      <c r="G3" s="2595"/>
      <c r="H3" s="2595"/>
      <c r="I3" s="2595"/>
      <c r="J3" s="2595"/>
      <c r="K3" s="2595"/>
      <c r="L3" s="1428"/>
      <c r="M3" s="1428"/>
    </row>
    <row r="4" spans="1:13" ht="14.25" customHeight="1" x14ac:dyDescent="0.2">
      <c r="B4" s="2627" t="str">
        <f>'Single Audit Cover'!A4</f>
        <v>Year Ending June 30, 2017</v>
      </c>
      <c r="C4" s="2627"/>
      <c r="D4" s="2627"/>
      <c r="E4" s="2627"/>
      <c r="F4" s="2627"/>
      <c r="G4" s="2627"/>
      <c r="H4" s="2627"/>
      <c r="I4" s="2627"/>
      <c r="J4" s="2627"/>
      <c r="K4" s="2627"/>
      <c r="L4" s="1427"/>
      <c r="M4" s="1427"/>
    </row>
    <row r="5" spans="1:13" ht="7.5" customHeight="1" x14ac:dyDescent="0.2">
      <c r="B5" s="1338" t="s">
        <v>1364</v>
      </c>
      <c r="C5" s="1338"/>
    </row>
    <row r="6" spans="1:13" ht="7.5" customHeight="1" x14ac:dyDescent="0.2">
      <c r="B6" s="2010"/>
      <c r="C6" s="2010"/>
      <c r="D6" s="1990"/>
      <c r="E6" s="1990"/>
      <c r="F6" s="1990"/>
      <c r="G6" s="1991"/>
      <c r="H6" s="1990"/>
      <c r="I6" s="1991"/>
      <c r="J6" s="1990"/>
      <c r="K6" s="1990"/>
      <c r="L6" s="1400"/>
    </row>
    <row r="7" spans="1:13" ht="12.75" customHeight="1" x14ac:dyDescent="0.2">
      <c r="A7" s="1359"/>
      <c r="B7" s="2627" t="s">
        <v>1516</v>
      </c>
      <c r="C7" s="2627"/>
      <c r="D7" s="2628"/>
      <c r="E7" s="2628"/>
      <c r="F7" s="2628"/>
      <c r="G7" s="2628"/>
      <c r="H7" s="2628"/>
      <c r="I7" s="2628"/>
      <c r="J7" s="2628"/>
      <c r="K7" s="2628"/>
      <c r="L7" s="1426"/>
    </row>
    <row r="8" spans="1:13" ht="7.5" customHeight="1" x14ac:dyDescent="0.2">
      <c r="B8" s="1364"/>
      <c r="C8" s="1364"/>
      <c r="D8" s="1364"/>
      <c r="E8" s="1364"/>
      <c r="F8" s="1364"/>
      <c r="G8" s="1385"/>
      <c r="H8" s="1364"/>
      <c r="I8" s="1385"/>
      <c r="J8" s="1364"/>
      <c r="K8" s="1364"/>
      <c r="L8" s="1400"/>
    </row>
    <row r="9" spans="1:13" ht="9.6" customHeight="1" x14ac:dyDescent="0.2">
      <c r="B9" s="1990"/>
      <c r="C9" s="1990"/>
      <c r="D9" s="1990"/>
      <c r="E9" s="1990"/>
      <c r="F9" s="1990"/>
      <c r="G9" s="1991"/>
      <c r="H9" s="1990"/>
      <c r="I9" s="1991"/>
      <c r="J9" s="1990"/>
      <c r="K9" s="1990"/>
      <c r="L9" s="1400"/>
    </row>
    <row r="10" spans="1:13" ht="16.5" customHeight="1" x14ac:dyDescent="0.2">
      <c r="B10" s="1425" t="s">
        <v>1515</v>
      </c>
      <c r="C10" s="1643" t="s">
        <v>2000</v>
      </c>
      <c r="D10" s="1644">
        <v>1</v>
      </c>
      <c r="E10" s="1364"/>
      <c r="F10" s="1368" t="s">
        <v>1514</v>
      </c>
      <c r="G10" s="1423"/>
      <c r="H10" s="1424" t="s">
        <v>1513</v>
      </c>
      <c r="I10" s="1423" t="s">
        <v>2232</v>
      </c>
      <c r="J10" s="2011" t="s">
        <v>1512</v>
      </c>
      <c r="K10" s="1364"/>
      <c r="L10" s="1400"/>
    </row>
    <row r="11" spans="1:13" ht="13.5" customHeight="1" x14ac:dyDescent="0.2">
      <c r="B11" s="1364"/>
      <c r="C11" s="1364"/>
      <c r="D11" s="1364"/>
      <c r="E11" s="1364"/>
      <c r="F11" s="1364"/>
      <c r="G11" s="1385"/>
      <c r="H11" s="1364"/>
      <c r="I11" s="2012" t="s">
        <v>1511</v>
      </c>
      <c r="J11" s="1364"/>
      <c r="K11" s="1421">
        <v>2016</v>
      </c>
      <c r="L11" s="1400"/>
    </row>
    <row r="12" spans="1:13" ht="13.5" customHeight="1" x14ac:dyDescent="0.2">
      <c r="B12" s="1363"/>
      <c r="C12" s="1363"/>
      <c r="D12" s="1364"/>
      <c r="E12" s="1364"/>
      <c r="F12" s="1364"/>
      <c r="G12" s="1385"/>
      <c r="H12" s="1364"/>
      <c r="I12" s="1385"/>
      <c r="J12" s="1364"/>
      <c r="L12" s="1400"/>
    </row>
    <row r="13" spans="1:13" s="1359" customFormat="1" ht="13.5" customHeight="1" x14ac:dyDescent="0.2">
      <c r="B13" s="2013" t="s">
        <v>1510</v>
      </c>
      <c r="C13" s="2013"/>
      <c r="D13" s="2014"/>
      <c r="E13" s="2014"/>
      <c r="F13" s="2014"/>
      <c r="G13" s="2015"/>
      <c r="H13" s="2014"/>
      <c r="I13" s="2015"/>
      <c r="J13" s="2014"/>
      <c r="K13" s="2014"/>
      <c r="L13" s="1418"/>
    </row>
    <row r="14" spans="1:13" ht="45.75" customHeight="1" x14ac:dyDescent="0.2">
      <c r="B14" s="2626" t="s">
        <v>2233</v>
      </c>
      <c r="C14" s="2626"/>
      <c r="D14" s="2626"/>
      <c r="E14" s="2626"/>
      <c r="F14" s="2626"/>
      <c r="G14" s="2626"/>
      <c r="H14" s="2626"/>
      <c r="I14" s="2626"/>
      <c r="J14" s="2626"/>
      <c r="K14" s="2626"/>
      <c r="L14" s="1419"/>
    </row>
    <row r="15" spans="1:13" ht="4.5" customHeight="1" x14ac:dyDescent="0.2">
      <c r="B15" s="1382"/>
      <c r="C15" s="1382"/>
      <c r="D15" s="1420"/>
      <c r="E15" s="1420"/>
      <c r="F15" s="1420"/>
      <c r="H15" s="1420"/>
      <c r="J15" s="1420"/>
      <c r="K15" s="1420"/>
      <c r="L15" s="1419"/>
    </row>
    <row r="16" spans="1:13" s="1359" customFormat="1" ht="13.5" customHeight="1" x14ac:dyDescent="0.2">
      <c r="B16" s="2013" t="s">
        <v>1509</v>
      </c>
      <c r="C16" s="2013"/>
      <c r="D16" s="2014"/>
      <c r="E16" s="2014"/>
      <c r="F16" s="2014"/>
      <c r="G16" s="2015"/>
      <c r="H16" s="2014"/>
      <c r="I16" s="2015"/>
      <c r="J16" s="2014"/>
      <c r="K16" s="2014"/>
      <c r="L16" s="1418"/>
    </row>
    <row r="17" spans="2:12" ht="45.75" customHeight="1" x14ac:dyDescent="0.2">
      <c r="B17" s="2626" t="s">
        <v>2234</v>
      </c>
      <c r="C17" s="2626"/>
      <c r="D17" s="2626"/>
      <c r="E17" s="2626"/>
      <c r="F17" s="2626"/>
      <c r="G17" s="2626"/>
      <c r="H17" s="2626"/>
      <c r="I17" s="2626"/>
      <c r="J17" s="2626"/>
      <c r="K17" s="2626"/>
      <c r="L17" s="1400"/>
    </row>
    <row r="18" spans="2:12" ht="4.5" customHeight="1" x14ac:dyDescent="0.2">
      <c r="B18" s="1382"/>
      <c r="C18" s="1382"/>
      <c r="L18" s="1400"/>
    </row>
    <row r="19" spans="2:12" s="1359" customFormat="1" ht="13.5" customHeight="1" x14ac:dyDescent="0.2">
      <c r="B19" s="2013" t="s">
        <v>2052</v>
      </c>
      <c r="C19" s="2013"/>
      <c r="D19" s="2014"/>
      <c r="E19" s="2014"/>
      <c r="F19" s="2014"/>
      <c r="G19" s="2015"/>
      <c r="H19" s="2014"/>
      <c r="I19" s="2015"/>
      <c r="J19" s="2014"/>
      <c r="K19" s="2014"/>
      <c r="L19" s="1418"/>
    </row>
    <row r="20" spans="2:12" ht="45.75" customHeight="1" x14ac:dyDescent="0.2">
      <c r="B20" s="2629" t="s">
        <v>2235</v>
      </c>
      <c r="C20" s="2629"/>
      <c r="D20" s="2626"/>
      <c r="E20" s="2626"/>
      <c r="F20" s="2626"/>
      <c r="G20" s="2626"/>
      <c r="H20" s="2626"/>
      <c r="I20" s="2626"/>
      <c r="J20" s="2626"/>
      <c r="K20" s="2626"/>
      <c r="L20" s="1400"/>
    </row>
    <row r="21" spans="2:12" ht="4.5" customHeight="1" x14ac:dyDescent="0.2">
      <c r="B21" s="1417"/>
      <c r="C21" s="1417"/>
      <c r="L21" s="1400"/>
    </row>
    <row r="22" spans="2:12" ht="13.5" customHeight="1" x14ac:dyDescent="0.2">
      <c r="B22" s="2013" t="s">
        <v>1508</v>
      </c>
      <c r="C22" s="2013"/>
      <c r="D22" s="1990"/>
      <c r="E22" s="1990"/>
      <c r="F22" s="1990"/>
      <c r="G22" s="1991"/>
      <c r="H22" s="1990"/>
      <c r="I22" s="1991"/>
      <c r="J22" s="1990"/>
      <c r="K22" s="1990"/>
      <c r="L22" s="1400"/>
    </row>
    <row r="23" spans="2:12" ht="45" customHeight="1" x14ac:dyDescent="0.2">
      <c r="B23" s="2626" t="s">
        <v>2236</v>
      </c>
      <c r="C23" s="2626"/>
      <c r="D23" s="2626"/>
      <c r="E23" s="2626"/>
      <c r="F23" s="2626"/>
      <c r="G23" s="2626"/>
      <c r="H23" s="2626"/>
      <c r="I23" s="2626"/>
      <c r="J23" s="2626"/>
      <c r="K23" s="2626"/>
      <c r="L23" s="1400"/>
    </row>
    <row r="24" spans="2:12" ht="4.5" customHeight="1" x14ac:dyDescent="0.2">
      <c r="B24" s="1382"/>
      <c r="C24" s="1382"/>
      <c r="L24" s="1400"/>
    </row>
    <row r="25" spans="2:12" ht="13.5" customHeight="1" x14ac:dyDescent="0.2">
      <c r="B25" s="2013" t="s">
        <v>1507</v>
      </c>
      <c r="C25" s="2013"/>
      <c r="D25" s="1990"/>
      <c r="E25" s="1990"/>
      <c r="F25" s="1990"/>
      <c r="G25" s="1991"/>
      <c r="H25" s="1990"/>
      <c r="I25" s="1991"/>
      <c r="J25" s="1990"/>
      <c r="K25" s="1990"/>
      <c r="L25" s="1400"/>
    </row>
    <row r="26" spans="2:12" ht="45.75" customHeight="1" x14ac:dyDescent="0.2">
      <c r="B26" s="2626" t="s">
        <v>2237</v>
      </c>
      <c r="C26" s="2626"/>
      <c r="D26" s="2626"/>
      <c r="E26" s="2626"/>
      <c r="F26" s="2626"/>
      <c r="G26" s="2626"/>
      <c r="H26" s="2626"/>
      <c r="I26" s="2626"/>
      <c r="J26" s="2626"/>
      <c r="K26" s="2626"/>
      <c r="L26" s="1400"/>
    </row>
    <row r="27" spans="2:12" ht="4.5" customHeight="1" x14ac:dyDescent="0.2">
      <c r="B27" s="1382"/>
      <c r="C27" s="1382"/>
      <c r="L27" s="1400"/>
    </row>
    <row r="28" spans="2:12" ht="13.5" customHeight="1" x14ac:dyDescent="0.2">
      <c r="B28" s="2016" t="s">
        <v>1506</v>
      </c>
      <c r="C28" s="2016"/>
      <c r="D28" s="1990"/>
      <c r="E28" s="1990"/>
      <c r="F28" s="1990"/>
      <c r="G28" s="1991"/>
      <c r="H28" s="1990"/>
      <c r="I28" s="1991"/>
      <c r="J28" s="1990"/>
      <c r="K28" s="1990"/>
      <c r="L28" s="1400"/>
    </row>
    <row r="29" spans="2:12" ht="45.75" customHeight="1" x14ac:dyDescent="0.2">
      <c r="B29" s="2630" t="s">
        <v>2238</v>
      </c>
      <c r="C29" s="2630"/>
      <c r="D29" s="2626"/>
      <c r="E29" s="2626"/>
      <c r="F29" s="2626"/>
      <c r="G29" s="2626"/>
      <c r="H29" s="2626"/>
      <c r="I29" s="2626"/>
      <c r="J29" s="2626"/>
      <c r="K29" s="2626"/>
      <c r="L29" s="1400"/>
    </row>
    <row r="30" spans="2:12" ht="4.5" customHeight="1" x14ac:dyDescent="0.2">
      <c r="B30" s="1416"/>
      <c r="C30" s="1416"/>
      <c r="D30" s="1364"/>
      <c r="E30" s="1364"/>
      <c r="F30" s="1364"/>
      <c r="G30" s="1385"/>
      <c r="H30" s="1364"/>
      <c r="I30" s="1385"/>
      <c r="J30" s="1364"/>
      <c r="K30" s="1364"/>
      <c r="L30" s="1400"/>
    </row>
    <row r="31" spans="2:12" s="1364" customFormat="1" ht="13.5" customHeight="1" x14ac:dyDescent="0.2">
      <c r="B31" s="2017" t="s">
        <v>1505</v>
      </c>
      <c r="C31" s="2017"/>
      <c r="D31" s="2010"/>
      <c r="E31" s="1990"/>
      <c r="F31" s="1990"/>
      <c r="G31" s="1991"/>
      <c r="H31" s="1990"/>
      <c r="I31" s="1991"/>
      <c r="J31" s="1990"/>
      <c r="K31" s="1990"/>
      <c r="L31" s="1400"/>
    </row>
    <row r="32" spans="2:12" s="1364" customFormat="1" ht="67.5" customHeight="1" x14ac:dyDescent="0.2">
      <c r="B32" s="2625" t="s">
        <v>2239</v>
      </c>
      <c r="C32" s="2625"/>
      <c r="D32" s="2626"/>
      <c r="E32" s="2626"/>
      <c r="F32" s="2626"/>
      <c r="G32" s="2626"/>
      <c r="H32" s="2626"/>
      <c r="I32" s="2626"/>
      <c r="J32" s="2626"/>
      <c r="K32" s="2626"/>
      <c r="L32" s="1400"/>
    </row>
    <row r="33" spans="1:13" s="1364" customFormat="1" ht="4.5" customHeight="1" x14ac:dyDescent="0.2">
      <c r="B33" s="1415"/>
      <c r="C33" s="1415"/>
      <c r="G33" s="1385"/>
      <c r="I33" s="1385"/>
      <c r="L33" s="1400"/>
    </row>
    <row r="34" spans="1:13" s="1364" customFormat="1" ht="11.1" customHeight="1" x14ac:dyDescent="0.2">
      <c r="B34" s="2018" t="s">
        <v>1504</v>
      </c>
      <c r="C34" s="2019"/>
      <c r="D34" s="2020"/>
      <c r="E34" s="2020"/>
      <c r="F34" s="2020"/>
      <c r="G34" s="2021"/>
      <c r="H34" s="2020"/>
      <c r="I34" s="2021"/>
      <c r="J34" s="2020"/>
      <c r="K34" s="2022"/>
      <c r="L34" s="1400"/>
    </row>
    <row r="35" spans="1:13" s="1364" customFormat="1" ht="13.5" customHeight="1" x14ac:dyDescent="0.2">
      <c r="B35" s="1411" t="s">
        <v>1503</v>
      </c>
      <c r="C35" s="1645"/>
      <c r="D35" s="1414"/>
      <c r="E35" s="1413"/>
      <c r="F35" s="1412" t="s">
        <v>1502</v>
      </c>
      <c r="G35" s="1409"/>
      <c r="H35" s="1408"/>
      <c r="I35" s="1407"/>
      <c r="J35" s="1402"/>
      <c r="K35" s="1406"/>
      <c r="L35" s="1400"/>
    </row>
    <row r="36" spans="1:13" s="1364" customFormat="1" ht="13.5" customHeight="1" x14ac:dyDescent="0.2">
      <c r="B36" s="1411" t="s">
        <v>1501</v>
      </c>
      <c r="C36" s="1645"/>
      <c r="D36" s="2023"/>
      <c r="E36" s="1408"/>
      <c r="F36" s="1410" t="s">
        <v>1500</v>
      </c>
      <c r="G36" s="1409"/>
      <c r="H36" s="1408"/>
      <c r="I36" s="1407"/>
      <c r="J36" s="1402"/>
      <c r="K36" s="1406"/>
      <c r="L36" s="1400"/>
      <c r="M36" s="1405"/>
    </row>
    <row r="37" spans="1:13" s="1364" customFormat="1" ht="11.45" customHeight="1" x14ac:dyDescent="0.2">
      <c r="B37" s="1404"/>
      <c r="C37" s="1402"/>
      <c r="D37" s="1402"/>
      <c r="E37" s="1402"/>
      <c r="F37" s="1402"/>
      <c r="G37" s="1403"/>
      <c r="H37" s="1402"/>
      <c r="I37" s="1403"/>
      <c r="J37" s="1402"/>
      <c r="K37" s="1401"/>
      <c r="L37" s="1400"/>
    </row>
    <row r="38" spans="1:13" s="1364" customFormat="1" ht="8.25" customHeight="1" x14ac:dyDescent="0.2">
      <c r="A38" s="1979"/>
      <c r="B38" s="2024"/>
      <c r="C38" s="2024"/>
      <c r="D38" s="2024"/>
      <c r="E38" s="2024"/>
      <c r="F38" s="2024"/>
      <c r="G38" s="2025"/>
      <c r="H38" s="2024"/>
      <c r="I38" s="2025"/>
      <c r="J38" s="2024"/>
      <c r="K38" s="2024"/>
      <c r="L38" s="1400"/>
    </row>
    <row r="39" spans="1:13" ht="11.85" customHeight="1" x14ac:dyDescent="0.2">
      <c r="B39" s="1451" t="s">
        <v>1751</v>
      </c>
      <c r="C39" s="1451"/>
      <c r="D39" s="1364"/>
      <c r="E39" s="1364"/>
      <c r="F39" s="1364"/>
      <c r="L39" s="1400"/>
    </row>
    <row r="40" spans="1:13" ht="9.6" customHeight="1" x14ac:dyDescent="0.2">
      <c r="B40" s="1354" t="s">
        <v>2001</v>
      </c>
      <c r="C40" s="1354"/>
      <c r="L40" s="1400"/>
    </row>
    <row r="41" spans="1:13" ht="9.6" customHeight="1" x14ac:dyDescent="0.2">
      <c r="B41" s="1354" t="s">
        <v>2002</v>
      </c>
      <c r="C41" s="1354"/>
    </row>
    <row r="42" spans="1:13" ht="11.85" customHeight="1" x14ac:dyDescent="0.2">
      <c r="B42" s="1356" t="s">
        <v>1499</v>
      </c>
      <c r="C42" s="1356"/>
    </row>
    <row r="43" spans="1:13" ht="9.6" customHeight="1" x14ac:dyDescent="0.2">
      <c r="B43" s="1354" t="s">
        <v>1498</v>
      </c>
      <c r="C43" s="1354"/>
      <c r="M43" s="1399"/>
    </row>
    <row r="44" spans="1:13" ht="12.6" customHeight="1" x14ac:dyDescent="0.2">
      <c r="B44" s="1356" t="s">
        <v>1922</v>
      </c>
      <c r="C44" s="1356"/>
      <c r="M44" s="1399"/>
    </row>
    <row r="45" spans="1:13" ht="9.6" customHeight="1" x14ac:dyDescent="0.2">
      <c r="B45" s="1354"/>
      <c r="C45" s="1354"/>
      <c r="M45" s="1399"/>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
  <sheetViews>
    <sheetView showGridLines="0" zoomScale="110" zoomScaleNormal="110" workbookViewId="0">
      <selection activeCell="A26" sqref="A26"/>
    </sheetView>
  </sheetViews>
  <sheetFormatPr defaultColWidth="9.140625" defaultRowHeight="12.75" x14ac:dyDescent="0.2"/>
  <cols>
    <col min="1" max="1" width="1.5703125" style="1350" customWidth="1"/>
    <col min="2" max="2" width="21.5703125" style="1350" customWidth="1"/>
    <col min="3" max="3" width="6.140625" style="1350" customWidth="1"/>
    <col min="4" max="4" width="4.5703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634" t="str">
        <f>'Single Audit Cover'!A7</f>
        <v>Evanston CCSD 65</v>
      </c>
      <c r="C1" s="2634"/>
      <c r="D1" s="2634"/>
      <c r="E1" s="2634"/>
      <c r="F1" s="2634"/>
      <c r="G1" s="2634"/>
      <c r="H1" s="2634"/>
      <c r="I1" s="2634"/>
      <c r="J1" s="2634"/>
      <c r="K1" s="2634"/>
      <c r="L1" s="1450"/>
    </row>
    <row r="2" spans="1:12" ht="12.75" customHeight="1" x14ac:dyDescent="0.2">
      <c r="B2" s="2635">
        <f>'Single Audit Cover'!E7</f>
        <v>5016065004</v>
      </c>
      <c r="C2" s="2635"/>
      <c r="D2" s="2635"/>
      <c r="E2" s="2635"/>
      <c r="F2" s="2635"/>
      <c r="G2" s="2635"/>
      <c r="H2" s="2635"/>
      <c r="I2" s="2635"/>
      <c r="J2" s="2635"/>
      <c r="K2" s="2635"/>
      <c r="L2" s="1449"/>
    </row>
    <row r="3" spans="1:12" ht="12.75" customHeight="1" x14ac:dyDescent="0.2">
      <c r="B3" s="2595" t="s">
        <v>1497</v>
      </c>
      <c r="C3" s="2595"/>
      <c r="D3" s="2595"/>
      <c r="E3" s="2595"/>
      <c r="F3" s="2595"/>
      <c r="G3" s="2595"/>
      <c r="H3" s="2595"/>
      <c r="I3" s="2595"/>
      <c r="J3" s="2595"/>
      <c r="K3" s="2595"/>
      <c r="L3" s="1428"/>
    </row>
    <row r="4" spans="1:12" ht="12.75" customHeight="1" x14ac:dyDescent="0.2">
      <c r="B4" s="2595" t="str">
        <f>'Single Audit Cover'!A4</f>
        <v>Year Ending June 30, 2017</v>
      </c>
      <c r="C4" s="2595"/>
      <c r="D4" s="2595"/>
      <c r="E4" s="2595"/>
      <c r="F4" s="2595"/>
      <c r="G4" s="2595"/>
      <c r="H4" s="2595"/>
      <c r="I4" s="2595"/>
      <c r="J4" s="2595"/>
      <c r="K4" s="2595"/>
      <c r="L4" s="1428"/>
    </row>
    <row r="5" spans="1:12" ht="5.25" customHeight="1" x14ac:dyDescent="0.2">
      <c r="B5" s="1338" t="s">
        <v>1364</v>
      </c>
      <c r="C5" s="1338"/>
      <c r="L5" s="1364"/>
    </row>
    <row r="6" spans="1:12" ht="30.75" customHeight="1" x14ac:dyDescent="0.2">
      <c r="A6" s="1364"/>
      <c r="B6" s="2636" t="s">
        <v>1536</v>
      </c>
      <c r="C6" s="2636"/>
      <c r="D6" s="2636"/>
      <c r="E6" s="2636"/>
      <c r="F6" s="2636"/>
      <c r="G6" s="2636"/>
      <c r="H6" s="2636"/>
      <c r="I6" s="2636"/>
      <c r="J6" s="2636"/>
      <c r="K6" s="2636"/>
      <c r="L6" s="1364"/>
    </row>
    <row r="7" spans="1:12" ht="4.5" customHeight="1" x14ac:dyDescent="0.2">
      <c r="B7" s="1990"/>
      <c r="C7" s="1990"/>
      <c r="D7" s="1990"/>
      <c r="E7" s="1990"/>
      <c r="F7" s="1990"/>
      <c r="G7" s="1991"/>
      <c r="H7" s="1990"/>
      <c r="I7" s="1991"/>
      <c r="J7" s="1990"/>
      <c r="K7" s="1990"/>
      <c r="L7" s="1364"/>
    </row>
    <row r="8" spans="1:12" ht="13.5" customHeight="1" x14ac:dyDescent="0.2">
      <c r="B8" s="1368" t="s">
        <v>1535</v>
      </c>
      <c r="C8" s="1646" t="s">
        <v>2000</v>
      </c>
      <c r="D8" s="1647">
        <v>2</v>
      </c>
      <c r="E8" s="1364"/>
      <c r="F8" s="1425" t="s">
        <v>1514</v>
      </c>
      <c r="G8" s="1447" t="s">
        <v>2063</v>
      </c>
      <c r="H8" s="1448" t="s">
        <v>1534</v>
      </c>
      <c r="I8" s="1447"/>
      <c r="J8" s="1446" t="s">
        <v>1533</v>
      </c>
      <c r="L8" s="1364"/>
    </row>
    <row r="9" spans="1:12" ht="13.5" customHeight="1" x14ac:dyDescent="0.2">
      <c r="D9" s="1364"/>
      <c r="E9" s="1364"/>
      <c r="F9" s="1364"/>
      <c r="G9" s="1385"/>
      <c r="H9" s="1364"/>
      <c r="I9" s="1422" t="s">
        <v>1511</v>
      </c>
      <c r="J9" s="1364"/>
      <c r="K9" s="1445"/>
      <c r="L9" s="1364"/>
    </row>
    <row r="10" spans="1:12" ht="4.5" customHeight="1" x14ac:dyDescent="0.2">
      <c r="B10" s="1444"/>
      <c r="C10" s="1444"/>
      <c r="D10" s="1393"/>
      <c r="E10" s="1393"/>
      <c r="F10" s="1393"/>
      <c r="G10" s="1394"/>
      <c r="H10" s="1393"/>
      <c r="I10" s="1394"/>
      <c r="J10" s="1393"/>
      <c r="K10" s="1393"/>
      <c r="L10" s="1364"/>
    </row>
    <row r="11" spans="1:12" ht="5.25" customHeight="1" x14ac:dyDescent="0.2">
      <c r="B11" s="1364"/>
      <c r="C11" s="1364"/>
      <c r="D11" s="1443"/>
      <c r="E11" s="1364"/>
      <c r="F11" s="1364"/>
      <c r="G11" s="1385"/>
      <c r="H11" s="1364"/>
      <c r="I11" s="1385"/>
      <c r="J11" s="1364"/>
      <c r="K11" s="1391"/>
      <c r="L11" s="1364"/>
    </row>
    <row r="12" spans="1:12" ht="13.5" customHeight="1" x14ac:dyDescent="0.2">
      <c r="B12" s="1425" t="s">
        <v>1532</v>
      </c>
      <c r="C12" s="1425"/>
      <c r="D12" s="1443"/>
      <c r="E12" s="1364"/>
      <c r="F12" s="2618" t="s">
        <v>2227</v>
      </c>
      <c r="G12" s="2618"/>
      <c r="H12" s="2618"/>
      <c r="I12" s="2618"/>
      <c r="J12" s="2618"/>
      <c r="K12" s="2618"/>
      <c r="L12" s="1364"/>
    </row>
    <row r="13" spans="1:12" ht="9.6" customHeight="1" x14ac:dyDescent="0.2">
      <c r="B13" s="1305"/>
      <c r="C13" s="1305"/>
      <c r="D13" s="1443"/>
      <c r="E13" s="1364"/>
      <c r="F13" s="1364"/>
      <c r="G13" s="1385"/>
      <c r="H13" s="1364"/>
      <c r="I13" s="1385"/>
      <c r="J13" s="1364"/>
      <c r="K13" s="1391"/>
      <c r="L13" s="1364"/>
    </row>
    <row r="14" spans="1:12" ht="13.5" customHeight="1" x14ac:dyDescent="0.2">
      <c r="B14" s="1368" t="s">
        <v>1531</v>
      </c>
      <c r="C14" s="1368"/>
      <c r="D14" s="2631" t="s">
        <v>2224</v>
      </c>
      <c r="E14" s="2631"/>
      <c r="F14" s="2631"/>
      <c r="H14" s="1367" t="s">
        <v>1530</v>
      </c>
      <c r="I14" s="2632" t="s">
        <v>2228</v>
      </c>
      <c r="J14" s="2632"/>
      <c r="K14" s="2632"/>
      <c r="L14" s="1364"/>
    </row>
    <row r="15" spans="1:12" ht="9.6" customHeight="1" x14ac:dyDescent="0.2">
      <c r="B15" s="1368"/>
      <c r="C15" s="1368"/>
      <c r="D15" s="1353"/>
      <c r="E15" s="1338"/>
      <c r="F15" s="1338"/>
      <c r="G15" s="1365"/>
      <c r="H15" s="1338"/>
      <c r="I15" s="1442"/>
      <c r="J15" s="1363"/>
      <c r="K15" s="1366"/>
      <c r="L15" s="1364"/>
    </row>
    <row r="16" spans="1:12" ht="13.5" customHeight="1" x14ac:dyDescent="0.2">
      <c r="B16" s="1368" t="s">
        <v>1529</v>
      </c>
      <c r="C16" s="1368"/>
      <c r="D16" s="2632" t="s">
        <v>2225</v>
      </c>
      <c r="E16" s="2632"/>
      <c r="F16" s="2632"/>
      <c r="G16" s="2632"/>
      <c r="H16" s="2632"/>
      <c r="I16" s="2632"/>
      <c r="J16" s="2632"/>
      <c r="K16" s="2632"/>
      <c r="L16" s="1364"/>
    </row>
    <row r="17" spans="2:12" ht="13.5" customHeight="1" x14ac:dyDescent="0.2">
      <c r="B17" s="1368" t="s">
        <v>1528</v>
      </c>
      <c r="C17" s="1368"/>
      <c r="D17" s="2633" t="s">
        <v>2226</v>
      </c>
      <c r="E17" s="2633"/>
      <c r="F17" s="2633"/>
      <c r="G17" s="2633"/>
      <c r="H17" s="2633"/>
      <c r="I17" s="2633"/>
      <c r="J17" s="2633"/>
      <c r="K17" s="2633"/>
      <c r="L17" s="1364"/>
    </row>
    <row r="18" spans="2:12" ht="9.6" customHeight="1" x14ac:dyDescent="0.2">
      <c r="B18" s="1393"/>
      <c r="C18" s="1393"/>
      <c r="D18" s="1393"/>
      <c r="E18" s="1393"/>
      <c r="F18" s="1393"/>
      <c r="G18" s="1394"/>
      <c r="H18" s="1393"/>
      <c r="I18" s="1394"/>
      <c r="J18" s="1393"/>
      <c r="K18" s="1393"/>
      <c r="L18" s="1364"/>
    </row>
    <row r="19" spans="2:12" ht="13.5" customHeight="1" x14ac:dyDescent="0.2">
      <c r="B19" s="1437" t="s">
        <v>1527</v>
      </c>
      <c r="C19" s="1437"/>
      <c r="D19" s="1441"/>
      <c r="E19" s="1441"/>
      <c r="F19" s="1441"/>
      <c r="G19" s="1440"/>
      <c r="H19" s="1441"/>
      <c r="I19" s="1440"/>
      <c r="J19" s="1364"/>
      <c r="K19" s="1364"/>
      <c r="L19" s="1364"/>
    </row>
    <row r="20" spans="2:12" ht="39" customHeight="1" x14ac:dyDescent="0.2">
      <c r="B20" s="2626" t="s">
        <v>2230</v>
      </c>
      <c r="C20" s="2626"/>
      <c r="D20" s="2626"/>
      <c r="E20" s="2626"/>
      <c r="F20" s="2626"/>
      <c r="G20" s="2626"/>
      <c r="H20" s="2626"/>
      <c r="I20" s="2626"/>
      <c r="J20" s="2626"/>
      <c r="K20" s="2626"/>
      <c r="L20" s="1391"/>
    </row>
    <row r="21" spans="2:12" ht="4.5" customHeight="1" x14ac:dyDescent="0.2">
      <c r="B21" s="1436"/>
      <c r="C21" s="1436"/>
      <c r="D21" s="1439"/>
      <c r="E21" s="1439"/>
      <c r="F21" s="1439"/>
      <c r="G21" s="1394"/>
      <c r="H21" s="1439"/>
      <c r="I21" s="1394"/>
      <c r="J21" s="1439"/>
      <c r="K21" s="1439"/>
      <c r="L21" s="1391"/>
    </row>
    <row r="22" spans="2:12" ht="13.35" customHeight="1" x14ac:dyDescent="0.2">
      <c r="B22" s="1437" t="s">
        <v>1526</v>
      </c>
      <c r="C22" s="1437"/>
      <c r="D22" s="1364"/>
      <c r="E22" s="1364"/>
      <c r="F22" s="1364"/>
      <c r="G22" s="1385"/>
      <c r="H22" s="1364"/>
      <c r="I22" s="1385"/>
      <c r="J22" s="1364"/>
      <c r="K22" s="1364"/>
      <c r="L22" s="1364"/>
    </row>
    <row r="23" spans="2:12" ht="37.5" customHeight="1" x14ac:dyDescent="0.2">
      <c r="B23" s="2626" t="s">
        <v>2241</v>
      </c>
      <c r="C23" s="2626"/>
      <c r="D23" s="2626"/>
      <c r="E23" s="2626"/>
      <c r="F23" s="2626"/>
      <c r="G23" s="2626"/>
      <c r="H23" s="2626"/>
      <c r="I23" s="2626"/>
      <c r="J23" s="2626"/>
      <c r="K23" s="2626"/>
      <c r="L23" s="1364"/>
    </row>
    <row r="24" spans="2:12" ht="4.5" customHeight="1" x14ac:dyDescent="0.2">
      <c r="B24" s="1436"/>
      <c r="C24" s="1436"/>
      <c r="D24" s="1393"/>
      <c r="E24" s="1393"/>
      <c r="F24" s="1393"/>
      <c r="G24" s="1394"/>
      <c r="H24" s="1393"/>
      <c r="I24" s="1394"/>
      <c r="J24" s="1393"/>
      <c r="K24" s="1393"/>
      <c r="L24" s="1364"/>
    </row>
    <row r="25" spans="2:12" ht="13.5" customHeight="1" x14ac:dyDescent="0.2">
      <c r="B25" s="1437" t="s">
        <v>1525</v>
      </c>
      <c r="C25" s="1437"/>
      <c r="D25" s="1364"/>
      <c r="E25" s="1364"/>
      <c r="F25" s="1364"/>
      <c r="G25" s="1385"/>
      <c r="H25" s="1364"/>
      <c r="I25" s="1385"/>
      <c r="J25" s="1364"/>
      <c r="K25" s="1364"/>
      <c r="L25" s="1364"/>
    </row>
    <row r="26" spans="2:12" ht="37.5" customHeight="1" x14ac:dyDescent="0.2">
      <c r="B26" s="2626" t="s">
        <v>2223</v>
      </c>
      <c r="C26" s="2626"/>
      <c r="D26" s="2626"/>
      <c r="E26" s="2626"/>
      <c r="F26" s="2626"/>
      <c r="G26" s="2626"/>
      <c r="H26" s="2626"/>
      <c r="I26" s="2626"/>
      <c r="J26" s="2626"/>
      <c r="K26" s="2626"/>
      <c r="L26" s="1364"/>
    </row>
    <row r="27" spans="2:12" ht="4.5" customHeight="1" x14ac:dyDescent="0.2">
      <c r="B27" s="1438"/>
      <c r="C27" s="1438"/>
      <c r="D27" s="1438"/>
      <c r="E27" s="1393"/>
      <c r="F27" s="1393"/>
      <c r="G27" s="1394"/>
      <c r="H27" s="1393"/>
      <c r="I27" s="1394"/>
      <c r="J27" s="1393"/>
      <c r="K27" s="1393"/>
      <c r="L27" s="1364"/>
    </row>
    <row r="28" spans="2:12" ht="13.5" customHeight="1" x14ac:dyDescent="0.2">
      <c r="B28" s="1437" t="s">
        <v>1524</v>
      </c>
      <c r="C28" s="1437"/>
      <c r="D28" s="1364"/>
      <c r="E28" s="1364"/>
      <c r="F28" s="1364"/>
      <c r="G28" s="1385"/>
      <c r="H28" s="1364"/>
      <c r="I28" s="1385"/>
      <c r="J28" s="1364"/>
      <c r="K28" s="1364"/>
      <c r="L28" s="1364"/>
    </row>
    <row r="29" spans="2:12" ht="37.5" customHeight="1" x14ac:dyDescent="0.2">
      <c r="B29" s="2626" t="s">
        <v>2242</v>
      </c>
      <c r="C29" s="2626"/>
      <c r="D29" s="2626"/>
      <c r="E29" s="2626"/>
      <c r="F29" s="2626"/>
      <c r="G29" s="2626"/>
      <c r="H29" s="2626"/>
      <c r="I29" s="2626"/>
      <c r="J29" s="2626"/>
      <c r="K29" s="2626"/>
      <c r="L29" s="1364"/>
    </row>
    <row r="30" spans="2:12" ht="4.5" customHeight="1" x14ac:dyDescent="0.2">
      <c r="B30" s="1436"/>
      <c r="C30" s="1436"/>
      <c r="D30" s="1393"/>
      <c r="E30" s="1393"/>
      <c r="F30" s="1393"/>
      <c r="G30" s="1394"/>
      <c r="H30" s="1393"/>
      <c r="I30" s="1394"/>
      <c r="J30" s="1393"/>
      <c r="K30" s="1393"/>
      <c r="L30" s="1364"/>
    </row>
    <row r="31" spans="2:12" ht="13.5" customHeight="1" x14ac:dyDescent="0.2">
      <c r="B31" s="1437" t="s">
        <v>1523</v>
      </c>
      <c r="C31" s="1437"/>
      <c r="D31" s="1364"/>
      <c r="E31" s="1364"/>
      <c r="F31" s="1364"/>
      <c r="G31" s="1385"/>
      <c r="H31" s="1364"/>
      <c r="I31" s="1385"/>
      <c r="J31" s="1364"/>
      <c r="K31" s="1364"/>
      <c r="L31" s="1364"/>
    </row>
    <row r="32" spans="2:12" ht="37.5" customHeight="1" x14ac:dyDescent="0.2">
      <c r="B32" s="2626" t="s">
        <v>2243</v>
      </c>
      <c r="C32" s="2626"/>
      <c r="D32" s="2626"/>
      <c r="E32" s="2626"/>
      <c r="F32" s="2626"/>
      <c r="G32" s="2626"/>
      <c r="H32" s="2626"/>
      <c r="I32" s="2626"/>
      <c r="J32" s="2626"/>
      <c r="K32" s="2626"/>
      <c r="L32" s="1364"/>
    </row>
    <row r="33" spans="2:12" ht="4.5" customHeight="1" x14ac:dyDescent="0.2">
      <c r="B33" s="1436"/>
      <c r="C33" s="1436"/>
      <c r="D33" s="1393"/>
      <c r="E33" s="1393"/>
      <c r="F33" s="1393"/>
      <c r="G33" s="1394"/>
      <c r="H33" s="1393"/>
      <c r="I33" s="1394"/>
      <c r="J33" s="1393"/>
      <c r="K33" s="1393"/>
      <c r="L33" s="1364"/>
    </row>
    <row r="34" spans="2:12" ht="13.5" customHeight="1" x14ac:dyDescent="0.2">
      <c r="B34" s="1425" t="s">
        <v>1522</v>
      </c>
      <c r="C34" s="1425"/>
      <c r="D34" s="1364"/>
      <c r="E34" s="1364"/>
      <c r="F34" s="1364"/>
      <c r="G34" s="1385"/>
      <c r="H34" s="1364"/>
      <c r="I34" s="1385"/>
      <c r="J34" s="1364"/>
      <c r="K34" s="1364"/>
      <c r="L34" s="1364"/>
    </row>
    <row r="35" spans="2:12" ht="37.5" customHeight="1" x14ac:dyDescent="0.2">
      <c r="B35" s="2626" t="s">
        <v>2244</v>
      </c>
      <c r="C35" s="2626"/>
      <c r="D35" s="2626"/>
      <c r="E35" s="2626"/>
      <c r="F35" s="2626"/>
      <c r="G35" s="2626"/>
      <c r="H35" s="2626"/>
      <c r="I35" s="2626"/>
      <c r="J35" s="2626"/>
      <c r="K35" s="2626"/>
      <c r="L35" s="1364"/>
    </row>
    <row r="36" spans="2:12" ht="4.5" customHeight="1" x14ac:dyDescent="0.2">
      <c r="B36" s="1436"/>
      <c r="C36" s="1436"/>
      <c r="D36" s="1393"/>
      <c r="E36" s="1393"/>
      <c r="F36" s="1393"/>
      <c r="G36" s="1394"/>
      <c r="H36" s="1393"/>
      <c r="I36" s="1394"/>
      <c r="J36" s="1393"/>
      <c r="K36" s="1393"/>
      <c r="L36" s="1364"/>
    </row>
    <row r="37" spans="2:12" ht="13.5" customHeight="1" x14ac:dyDescent="0.2">
      <c r="B37" s="1425" t="s">
        <v>1521</v>
      </c>
      <c r="C37" s="1425"/>
      <c r="D37" s="1364"/>
      <c r="E37" s="1364"/>
      <c r="F37" s="1364"/>
      <c r="G37" s="1385"/>
      <c r="H37" s="1364"/>
      <c r="I37" s="1385"/>
      <c r="J37" s="1364"/>
      <c r="K37" s="1364"/>
      <c r="L37" s="1364"/>
    </row>
    <row r="38" spans="2:12" ht="35.25" customHeight="1" x14ac:dyDescent="0.2">
      <c r="B38" s="2626" t="s">
        <v>2245</v>
      </c>
      <c r="C38" s="2626"/>
      <c r="D38" s="2626"/>
      <c r="E38" s="2626"/>
      <c r="F38" s="2626"/>
      <c r="G38" s="2626"/>
      <c r="H38" s="2626"/>
      <c r="I38" s="2626"/>
      <c r="J38" s="2626"/>
      <c r="K38" s="2626"/>
      <c r="L38" s="1364"/>
    </row>
    <row r="39" spans="2:12" ht="4.5" customHeight="1" x14ac:dyDescent="0.2">
      <c r="B39" s="1416"/>
      <c r="C39" s="1416"/>
      <c r="D39" s="1364"/>
      <c r="E39" s="1364"/>
      <c r="F39" s="1364"/>
      <c r="G39" s="1385"/>
      <c r="H39" s="1364"/>
      <c r="I39" s="1385"/>
      <c r="J39" s="1364"/>
      <c r="K39" s="1364"/>
      <c r="L39" s="1364"/>
    </row>
    <row r="40" spans="2:12" s="1364" customFormat="1" ht="13.5" customHeight="1" x14ac:dyDescent="0.2">
      <c r="B40" s="2017" t="s">
        <v>1520</v>
      </c>
      <c r="C40" s="2017"/>
      <c r="D40" s="2010"/>
      <c r="E40" s="1990"/>
      <c r="F40" s="1990"/>
      <c r="G40" s="1991"/>
      <c r="H40" s="1990"/>
      <c r="I40" s="1991"/>
      <c r="J40" s="1990"/>
      <c r="K40" s="1990"/>
    </row>
    <row r="41" spans="2:12" s="1364" customFormat="1" ht="43.5" customHeight="1" x14ac:dyDescent="0.2">
      <c r="B41" s="2626" t="s">
        <v>2240</v>
      </c>
      <c r="C41" s="2626"/>
      <c r="D41" s="2626"/>
      <c r="E41" s="2626"/>
      <c r="F41" s="2626"/>
      <c r="G41" s="2626"/>
      <c r="H41" s="2626"/>
      <c r="I41" s="2626"/>
      <c r="J41" s="2626"/>
      <c r="K41" s="2626"/>
    </row>
    <row r="42" spans="2:12" s="1364" customFormat="1" ht="4.5" customHeight="1" x14ac:dyDescent="0.2">
      <c r="B42" s="1415"/>
      <c r="C42" s="1415"/>
      <c r="G42" s="1385"/>
      <c r="I42" s="1385"/>
    </row>
    <row r="43" spans="2:12" s="1364" customFormat="1" ht="13.5" customHeight="1" x14ac:dyDescent="0.2">
      <c r="B43" s="2026" t="s">
        <v>1504</v>
      </c>
      <c r="C43" s="2027"/>
      <c r="D43" s="2020"/>
      <c r="E43" s="2020"/>
      <c r="F43" s="2020"/>
      <c r="G43" s="2021"/>
      <c r="H43" s="2020"/>
      <c r="I43" s="2021"/>
      <c r="J43" s="2020"/>
      <c r="K43" s="2022"/>
      <c r="L43" s="1432"/>
    </row>
    <row r="44" spans="2:12" s="1364" customFormat="1" ht="13.5" customHeight="1" x14ac:dyDescent="0.2">
      <c r="B44" s="1411" t="s">
        <v>1503</v>
      </c>
      <c r="C44" s="1645"/>
      <c r="D44" s="1435"/>
      <c r="E44" s="1413"/>
      <c r="F44" s="1410" t="s">
        <v>1502</v>
      </c>
      <c r="G44" s="1407"/>
      <c r="H44" s="1408"/>
      <c r="I44" s="1407"/>
      <c r="J44" s="1434"/>
      <c r="K44" s="1433"/>
      <c r="L44" s="1432"/>
    </row>
    <row r="45" spans="2:12" s="1364" customFormat="1" ht="13.5" customHeight="1" x14ac:dyDescent="0.2">
      <c r="B45" s="1411" t="s">
        <v>1501</v>
      </c>
      <c r="C45" s="1645"/>
      <c r="D45" s="1434"/>
      <c r="E45" s="1408"/>
      <c r="F45" s="1410" t="s">
        <v>1500</v>
      </c>
      <c r="G45" s="1407"/>
      <c r="H45" s="1408"/>
      <c r="I45" s="1407"/>
      <c r="J45" s="1434"/>
      <c r="K45" s="1433"/>
      <c r="L45" s="1432"/>
    </row>
    <row r="46" spans="2:12" s="1364" customFormat="1" ht="13.5" customHeight="1" x14ac:dyDescent="0.2">
      <c r="B46" s="1404"/>
      <c r="C46" s="1402"/>
      <c r="D46" s="1402"/>
      <c r="E46" s="1402"/>
      <c r="F46" s="1402"/>
      <c r="G46" s="1403"/>
      <c r="H46" s="1402"/>
      <c r="I46" s="1403"/>
      <c r="J46" s="1402"/>
      <c r="K46" s="1401"/>
      <c r="L46" s="1432"/>
    </row>
    <row r="47" spans="2:12" ht="7.5" customHeight="1" x14ac:dyDescent="0.25">
      <c r="B47" s="2028"/>
      <c r="C47" s="2028"/>
      <c r="D47" s="2029"/>
      <c r="E47" s="2029"/>
      <c r="F47" s="2029"/>
      <c r="G47" s="2030"/>
      <c r="H47" s="2029"/>
      <c r="I47" s="2030"/>
      <c r="J47" s="2029"/>
      <c r="K47" s="2029"/>
    </row>
    <row r="48" spans="2:12" ht="13.5" customHeight="1" x14ac:dyDescent="0.2">
      <c r="B48" s="1451" t="s">
        <v>1519</v>
      </c>
      <c r="C48" s="1451"/>
      <c r="D48" s="1364"/>
      <c r="E48" s="1364"/>
      <c r="F48" s="1364"/>
    </row>
    <row r="49" spans="2:9" ht="10.5" customHeight="1" x14ac:dyDescent="0.2">
      <c r="B49" s="1356" t="s">
        <v>2053</v>
      </c>
      <c r="C49" s="1356"/>
      <c r="G49" s="1350"/>
      <c r="I49" s="1350"/>
    </row>
    <row r="50" spans="2:9" ht="11.1" customHeight="1" x14ac:dyDescent="0.2">
      <c r="B50" s="1356" t="s">
        <v>1923</v>
      </c>
      <c r="C50" s="1356"/>
      <c r="G50" s="1350"/>
      <c r="I50" s="1350"/>
    </row>
    <row r="51" spans="2:9" ht="11.1" customHeight="1" x14ac:dyDescent="0.2">
      <c r="B51" s="1356" t="s">
        <v>1518</v>
      </c>
      <c r="C51" s="1356"/>
      <c r="G51" s="1350"/>
      <c r="I51" s="1350"/>
    </row>
    <row r="52" spans="2:9" ht="11.1" customHeight="1" x14ac:dyDescent="0.2">
      <c r="B52" s="1356" t="s">
        <v>1517</v>
      </c>
      <c r="C52" s="1356"/>
      <c r="G52" s="1350"/>
      <c r="I52" s="1350"/>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scale="96"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26" sqref="A26"/>
    </sheetView>
  </sheetViews>
  <sheetFormatPr defaultColWidth="9.140625" defaultRowHeight="12.75" x14ac:dyDescent="0.2"/>
  <cols>
    <col min="1" max="1" width="1.5703125" style="1350" customWidth="1"/>
    <col min="2" max="2" width="14.5703125" style="1350" customWidth="1"/>
    <col min="3" max="3" width="40.5703125" style="1350" customWidth="1"/>
    <col min="4" max="4" width="42.42578125" style="1350" customWidth="1"/>
    <col min="5" max="5" width="8.140625" style="1350" customWidth="1"/>
    <col min="6" max="9" width="9.140625" style="1350"/>
    <col min="10" max="10" width="6.5703125" style="1350" customWidth="1"/>
    <col min="11" max="16384" width="9.140625" style="1350"/>
  </cols>
  <sheetData>
    <row r="1" spans="2:5" s="1359" customFormat="1" ht="12.75" customHeight="1" x14ac:dyDescent="0.2">
      <c r="B1" s="2612" t="str">
        <f>'Single Audit Cover'!A7</f>
        <v>Evanston CCSD 65</v>
      </c>
      <c r="C1" s="2612"/>
      <c r="D1" s="2612"/>
      <c r="E1" s="1460"/>
    </row>
    <row r="2" spans="2:5" s="1359" customFormat="1" ht="12.75" customHeight="1" x14ac:dyDescent="0.2">
      <c r="B2" s="2614">
        <f>'Single Audit Cover'!E7</f>
        <v>5016065004</v>
      </c>
      <c r="C2" s="2614"/>
      <c r="D2" s="2614"/>
      <c r="E2" s="1459"/>
    </row>
    <row r="3" spans="2:5" s="1331" customFormat="1" ht="12.75" customHeight="1" x14ac:dyDescent="0.2">
      <c r="B3" s="2595" t="s">
        <v>1546</v>
      </c>
      <c r="C3" s="2595"/>
      <c r="D3" s="2595"/>
      <c r="E3" s="1958"/>
    </row>
    <row r="4" spans="2:5" s="1359" customFormat="1" ht="12.75" customHeight="1" x14ac:dyDescent="0.2">
      <c r="B4" s="2637" t="str">
        <f>'Single Audit Cover'!A4</f>
        <v>Year Ending June 30, 2017</v>
      </c>
      <c r="C4" s="2637"/>
      <c r="D4" s="2637"/>
      <c r="E4" s="1458"/>
    </row>
    <row r="5" spans="2:5" s="1359" customFormat="1" ht="40.35" customHeight="1" x14ac:dyDescent="0.2">
      <c r="B5" s="1648" t="s">
        <v>1881</v>
      </c>
      <c r="C5" s="1441"/>
      <c r="D5" s="1441"/>
      <c r="E5" s="1441"/>
    </row>
    <row r="6" spans="2:5" s="1359" customFormat="1" ht="13.5" customHeight="1" x14ac:dyDescent="0.2">
      <c r="B6" s="1457" t="s">
        <v>1545</v>
      </c>
      <c r="C6" s="1457" t="s">
        <v>1544</v>
      </c>
      <c r="D6" s="1457" t="s">
        <v>1543</v>
      </c>
    </row>
    <row r="7" spans="2:5" ht="13.5" customHeight="1" x14ac:dyDescent="0.2">
      <c r="B7" s="1649" t="s">
        <v>2099</v>
      </c>
      <c r="C7" s="2638" t="s">
        <v>2100</v>
      </c>
      <c r="D7" s="1456" t="s">
        <v>2229</v>
      </c>
      <c r="E7" s="1456"/>
    </row>
    <row r="8" spans="2:5" ht="13.5" customHeight="1" x14ac:dyDescent="0.2">
      <c r="B8" s="1649"/>
      <c r="C8" s="2638"/>
      <c r="D8" s="1456"/>
      <c r="E8" s="1456"/>
    </row>
    <row r="9" spans="2:5" ht="13.5" customHeight="1" x14ac:dyDescent="0.2">
      <c r="B9" s="1650"/>
      <c r="C9" s="2638"/>
      <c r="D9" s="1369"/>
      <c r="E9" s="1369"/>
    </row>
    <row r="10" spans="2:5" ht="13.5" customHeight="1" x14ac:dyDescent="0.2">
      <c r="B10" s="1649"/>
      <c r="C10" s="2638"/>
      <c r="D10" s="1369"/>
      <c r="E10" s="1369"/>
    </row>
    <row r="11" spans="2:5" ht="13.5" customHeight="1" x14ac:dyDescent="0.2">
      <c r="B11" s="1649"/>
      <c r="C11" s="2638"/>
      <c r="D11" s="1369"/>
      <c r="E11" s="1369"/>
    </row>
    <row r="12" spans="2:5" ht="13.5" customHeight="1" x14ac:dyDescent="0.2">
      <c r="B12" s="1649"/>
      <c r="C12" s="2638"/>
      <c r="D12" s="1369"/>
      <c r="E12" s="1369"/>
    </row>
    <row r="13" spans="2:5" ht="13.5" customHeight="1" x14ac:dyDescent="0.2">
      <c r="B13" s="1649"/>
      <c r="C13" s="2638"/>
      <c r="D13" s="1369"/>
      <c r="E13" s="1369"/>
    </row>
    <row r="14" spans="2:5" ht="13.5" customHeight="1" x14ac:dyDescent="0.2">
      <c r="B14" s="1649"/>
      <c r="C14" s="2638"/>
      <c r="D14" s="1369"/>
      <c r="E14" s="1369"/>
    </row>
    <row r="15" spans="2:5" ht="13.5" customHeight="1" x14ac:dyDescent="0.2">
      <c r="B15" s="1649"/>
      <c r="C15" s="2638"/>
      <c r="D15" s="1369"/>
      <c r="E15" s="1369"/>
    </row>
    <row r="16" spans="2:5" ht="13.5" customHeight="1" x14ac:dyDescent="0.2">
      <c r="B16" s="1649"/>
      <c r="C16" s="2638"/>
      <c r="D16" s="1369"/>
      <c r="E16" s="1369"/>
    </row>
    <row r="17" spans="2:5" ht="13.5" customHeight="1" x14ac:dyDescent="0.2">
      <c r="B17" s="1649"/>
      <c r="C17" s="2638"/>
      <c r="D17" s="1369"/>
      <c r="E17" s="1369"/>
    </row>
    <row r="18" spans="2:5" ht="13.5" customHeight="1" x14ac:dyDescent="0.2">
      <c r="B18" s="1649"/>
      <c r="C18" s="2638"/>
      <c r="D18" s="1369"/>
      <c r="E18" s="1369"/>
    </row>
    <row r="19" spans="2:5" ht="13.5" customHeight="1" x14ac:dyDescent="0.2">
      <c r="B19" s="1649"/>
      <c r="C19" s="1369"/>
      <c r="D19" s="1369"/>
      <c r="E19" s="1369"/>
    </row>
    <row r="20" spans="2:5" ht="13.5" customHeight="1" x14ac:dyDescent="0.2">
      <c r="B20" s="1649"/>
      <c r="C20" s="1369"/>
      <c r="D20" s="1369"/>
      <c r="E20" s="1369"/>
    </row>
    <row r="21" spans="2:5" ht="13.5" customHeight="1" x14ac:dyDescent="0.2">
      <c r="B21" s="1649"/>
      <c r="C21" s="1369"/>
      <c r="D21" s="1369"/>
      <c r="E21" s="1369"/>
    </row>
    <row r="22" spans="2:5" ht="13.5" customHeight="1" x14ac:dyDescent="0.2">
      <c r="B22" s="1649"/>
      <c r="C22" s="1369"/>
      <c r="D22" s="1369"/>
      <c r="E22" s="1369"/>
    </row>
    <row r="23" spans="2:5" ht="13.5" customHeight="1" x14ac:dyDescent="0.2">
      <c r="B23" s="1649"/>
      <c r="C23" s="1369"/>
      <c r="D23" s="1369"/>
      <c r="E23" s="1369"/>
    </row>
    <row r="24" spans="2:5" ht="13.5" customHeight="1" x14ac:dyDescent="0.2">
      <c r="B24" s="1649"/>
      <c r="C24" s="1369"/>
      <c r="D24" s="1369"/>
      <c r="E24" s="1369"/>
    </row>
    <row r="25" spans="2:5" ht="13.5" customHeight="1" x14ac:dyDescent="0.2">
      <c r="B25" s="1649"/>
      <c r="C25" s="1369"/>
      <c r="D25" s="1369"/>
      <c r="E25" s="1369"/>
    </row>
    <row r="26" spans="2:5" ht="13.5" customHeight="1" x14ac:dyDescent="0.2">
      <c r="B26" s="1649"/>
      <c r="C26" s="1369"/>
      <c r="D26" s="1369"/>
      <c r="E26" s="1369"/>
    </row>
    <row r="27" spans="2:5" ht="13.5" customHeight="1" x14ac:dyDescent="0.2">
      <c r="B27" s="1649"/>
      <c r="C27" s="1369"/>
      <c r="D27" s="1369"/>
      <c r="E27" s="1369"/>
    </row>
    <row r="28" spans="2:5" ht="13.5" customHeight="1" x14ac:dyDescent="0.2">
      <c r="B28" s="1649"/>
      <c r="C28" s="1369"/>
      <c r="D28" s="1369"/>
      <c r="E28" s="1369"/>
    </row>
    <row r="29" spans="2:5" ht="13.5" customHeight="1" x14ac:dyDescent="0.2">
      <c r="B29" s="1649"/>
      <c r="C29" s="1369"/>
      <c r="D29" s="1369"/>
      <c r="E29" s="1369"/>
    </row>
    <row r="30" spans="2:5" ht="13.5" customHeight="1" x14ac:dyDescent="0.2">
      <c r="B30" s="1649"/>
      <c r="C30" s="1369"/>
      <c r="D30" s="1369"/>
      <c r="E30" s="1369"/>
    </row>
    <row r="31" spans="2:5" ht="13.5" customHeight="1" x14ac:dyDescent="0.2">
      <c r="B31" s="1649"/>
      <c r="C31" s="1369"/>
      <c r="D31" s="1369"/>
      <c r="E31" s="1369"/>
    </row>
    <row r="32" spans="2:5" ht="13.5" customHeight="1" x14ac:dyDescent="0.2">
      <c r="B32" s="1651"/>
      <c r="C32" s="1369"/>
      <c r="D32" s="1369"/>
      <c r="E32" s="1369"/>
    </row>
    <row r="33" spans="2:5" ht="13.5" customHeight="1" x14ac:dyDescent="0.2">
      <c r="B33" s="1652"/>
      <c r="C33" s="1369"/>
      <c r="D33" s="1369"/>
      <c r="E33" s="1369"/>
    </row>
    <row r="34" spans="2:5" ht="13.5" customHeight="1" x14ac:dyDescent="0.2">
      <c r="B34" s="1653"/>
      <c r="C34" s="1369"/>
      <c r="D34" s="1369"/>
      <c r="E34" s="1369"/>
    </row>
    <row r="35" spans="2:5" ht="13.5" customHeight="1" x14ac:dyDescent="0.2">
      <c r="B35" s="1652"/>
      <c r="C35" s="1369"/>
      <c r="D35" s="1369"/>
      <c r="E35" s="1369"/>
    </row>
    <row r="36" spans="2:5" ht="13.5" customHeight="1" x14ac:dyDescent="0.2">
      <c r="B36" s="1654"/>
      <c r="C36" s="1369"/>
      <c r="D36" s="1369"/>
      <c r="E36" s="1369"/>
    </row>
    <row r="37" spans="2:5" ht="13.5" customHeight="1" x14ac:dyDescent="0.2">
      <c r="B37" s="1654"/>
      <c r="C37" s="1369"/>
      <c r="D37" s="1369"/>
      <c r="E37" s="1369"/>
    </row>
    <row r="38" spans="2:5" ht="13.5" customHeight="1" x14ac:dyDescent="0.2">
      <c r="B38" s="1652"/>
      <c r="C38" s="1369"/>
      <c r="D38" s="1369"/>
      <c r="E38" s="1369"/>
    </row>
    <row r="39" spans="2:5" ht="13.5" customHeight="1" x14ac:dyDescent="0.2">
      <c r="B39" s="1654"/>
      <c r="C39" s="1369"/>
      <c r="D39" s="1369"/>
      <c r="E39" s="1369"/>
    </row>
    <row r="40" spans="2:5" ht="13.5" customHeight="1" x14ac:dyDescent="0.2">
      <c r="B40" s="1652"/>
      <c r="C40" s="1369"/>
      <c r="D40" s="1369"/>
      <c r="E40" s="1369"/>
    </row>
    <row r="41" spans="2:5" ht="13.5" customHeight="1" x14ac:dyDescent="0.2">
      <c r="B41" s="1455"/>
      <c r="C41" s="1369"/>
      <c r="D41" s="1369"/>
      <c r="E41" s="1369"/>
    </row>
    <row r="42" spans="2:5" ht="13.5" customHeight="1" x14ac:dyDescent="0.2">
      <c r="B42" s="1454"/>
      <c r="C42" s="1369"/>
      <c r="D42" s="1369"/>
      <c r="E42" s="1369"/>
    </row>
    <row r="43" spans="2:5" ht="12.75" customHeight="1" x14ac:dyDescent="0.2">
      <c r="B43" s="2031"/>
      <c r="C43" s="2032"/>
      <c r="D43" s="2032"/>
      <c r="E43" s="1369"/>
    </row>
    <row r="44" spans="2:5" ht="12.2" customHeight="1" x14ac:dyDescent="0.2">
      <c r="B44" s="1305" t="s">
        <v>1542</v>
      </c>
      <c r="C44" s="1364"/>
    </row>
    <row r="45" spans="2:5" ht="12.2" customHeight="1" x14ac:dyDescent="0.2">
      <c r="B45" s="1453" t="s">
        <v>1924</v>
      </c>
    </row>
    <row r="46" spans="2:5" ht="12.2" customHeight="1" x14ac:dyDescent="0.2">
      <c r="B46" s="1453" t="s">
        <v>1541</v>
      </c>
    </row>
    <row r="47" spans="2:5" ht="12.2" customHeight="1" x14ac:dyDescent="0.2">
      <c r="B47" s="1452" t="s">
        <v>1540</v>
      </c>
    </row>
    <row r="48" spans="2:5" ht="12.2" customHeight="1" x14ac:dyDescent="0.2">
      <c r="B48" s="1452" t="s">
        <v>1539</v>
      </c>
    </row>
    <row r="49" spans="2:5" ht="12.2" customHeight="1" x14ac:dyDescent="0.2">
      <c r="B49" s="1452" t="s">
        <v>1538</v>
      </c>
    </row>
    <row r="50" spans="2:5" ht="12.2" customHeight="1" x14ac:dyDescent="0.2">
      <c r="B50" s="1452" t="s">
        <v>1537</v>
      </c>
    </row>
    <row r="53" spans="2:5" ht="12.75" customHeight="1" x14ac:dyDescent="0.2"/>
    <row r="54" spans="2:5" ht="12.75" customHeight="1" x14ac:dyDescent="0.2">
      <c r="B54" s="1337"/>
    </row>
    <row r="55" spans="2:5" ht="12.75" customHeight="1" x14ac:dyDescent="0.2"/>
    <row r="56" spans="2:5" ht="12.75" customHeight="1" x14ac:dyDescent="0.2">
      <c r="B56" s="1364"/>
      <c r="C56" s="1364"/>
      <c r="D56" s="1364"/>
      <c r="E56" s="1364"/>
    </row>
    <row r="57" spans="2:5" ht="12.75" customHeight="1" x14ac:dyDescent="0.2">
      <c r="B57" s="1364"/>
      <c r="C57" s="1364"/>
      <c r="D57" s="1364"/>
      <c r="E57" s="1364"/>
    </row>
    <row r="58" spans="2:5" ht="12.75" customHeight="1" x14ac:dyDescent="0.2">
      <c r="B58" s="1364"/>
      <c r="C58" s="1364"/>
      <c r="D58" s="1364"/>
      <c r="E58" s="1364"/>
    </row>
    <row r="59" spans="2:5" ht="12.75" customHeight="1" x14ac:dyDescent="0.2">
      <c r="B59" s="1364"/>
      <c r="C59" s="1364"/>
      <c r="D59" s="1364"/>
      <c r="E59" s="1364"/>
    </row>
    <row r="60" spans="2:5" ht="12.75" customHeight="1" x14ac:dyDescent="0.2">
      <c r="B60" s="1364"/>
      <c r="C60" s="1364"/>
      <c r="D60" s="1364"/>
      <c r="E60" s="1364"/>
    </row>
    <row r="61" spans="2:5" ht="12.75" customHeight="1" x14ac:dyDescent="0.2">
      <c r="B61" s="1364"/>
      <c r="C61" s="1364"/>
      <c r="D61" s="1364"/>
      <c r="E61" s="1364"/>
    </row>
    <row r="62" spans="2:5" ht="12.75" customHeight="1" x14ac:dyDescent="0.2">
      <c r="B62" s="1364"/>
      <c r="C62" s="1364"/>
      <c r="D62" s="1364"/>
      <c r="E62" s="1364"/>
    </row>
    <row r="63" spans="2:5" ht="12.75" customHeight="1" x14ac:dyDescent="0.2">
      <c r="B63" s="1364"/>
      <c r="C63" s="1364"/>
      <c r="D63" s="1364"/>
      <c r="E63" s="1364"/>
    </row>
    <row r="67" spans="2:2" x14ac:dyDescent="0.2">
      <c r="B67" s="1451"/>
    </row>
    <row r="68" spans="2:2" x14ac:dyDescent="0.2">
      <c r="B68" s="1354"/>
    </row>
    <row r="69" spans="2:2" x14ac:dyDescent="0.2">
      <c r="B69" s="1354"/>
    </row>
    <row r="70" spans="2:2" x14ac:dyDescent="0.2">
      <c r="B70" s="1356"/>
    </row>
    <row r="71" spans="2:2" x14ac:dyDescent="0.2">
      <c r="B71" s="1356"/>
    </row>
    <row r="72" spans="2:2" x14ac:dyDescent="0.2">
      <c r="B72" s="1356"/>
    </row>
    <row r="73" spans="2:2" x14ac:dyDescent="0.2">
      <c r="B73" s="1354"/>
    </row>
  </sheetData>
  <mergeCells count="5">
    <mergeCell ref="B1:D1"/>
    <mergeCell ref="B2:D2"/>
    <mergeCell ref="B3:D3"/>
    <mergeCell ref="B4:D4"/>
    <mergeCell ref="C7:C18"/>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10" zoomScale="110" zoomScaleNormal="110" zoomScaleSheetLayoutView="100" workbookViewId="0">
      <selection activeCell="A26" sqref="A26"/>
    </sheetView>
  </sheetViews>
  <sheetFormatPr defaultColWidth="9.140625" defaultRowHeight="12.75" x14ac:dyDescent="0.2"/>
  <cols>
    <col min="1" max="1" width="1.5703125" style="1350" customWidth="1"/>
    <col min="2" max="2" width="11.42578125" style="1350" customWidth="1"/>
    <col min="3" max="3" width="6.42578125" style="1350" customWidth="1"/>
    <col min="4" max="4" width="5.42578125" style="1350" customWidth="1"/>
    <col min="5" max="5" width="74.5703125" style="1350" customWidth="1"/>
    <col min="6" max="6" width="1.5703125" style="1350" customWidth="1"/>
    <col min="7" max="8" width="2.42578125" style="1350" customWidth="1"/>
    <col min="9" max="9" width="9.42578125" style="1350" customWidth="1"/>
    <col min="10" max="10" width="14.42578125" style="1350" customWidth="1"/>
    <col min="11" max="11" width="7.42578125" style="1350" customWidth="1"/>
    <col min="12" max="12" width="3.140625" style="1350" customWidth="1"/>
    <col min="13" max="16384" width="9.140625" style="1350"/>
  </cols>
  <sheetData>
    <row r="1" spans="2:12" ht="13.5" customHeight="1" x14ac:dyDescent="0.2">
      <c r="B1" s="2612" t="str">
        <f>'Single Audit Cover'!A7</f>
        <v>Evanston CCSD 65</v>
      </c>
      <c r="C1" s="2612"/>
      <c r="D1" s="2612"/>
      <c r="E1" s="2612"/>
      <c r="F1" s="1450"/>
      <c r="G1" s="1450"/>
      <c r="H1" s="1450"/>
      <c r="I1" s="1450"/>
      <c r="J1" s="1450"/>
      <c r="K1" s="1450"/>
      <c r="L1" s="1450"/>
    </row>
    <row r="2" spans="2:12" ht="13.5" customHeight="1" x14ac:dyDescent="0.2">
      <c r="B2" s="2614">
        <f>'Single Audit Cover'!E7</f>
        <v>5016065004</v>
      </c>
      <c r="C2" s="2614"/>
      <c r="D2" s="2614"/>
      <c r="E2" s="2614"/>
      <c r="F2" s="1449"/>
      <c r="G2" s="1449"/>
      <c r="H2" s="1449"/>
      <c r="I2" s="1449"/>
      <c r="J2" s="1449"/>
      <c r="K2" s="1449"/>
      <c r="L2" s="1449"/>
    </row>
    <row r="3" spans="2:12" ht="13.5" customHeight="1" x14ac:dyDescent="0.2">
      <c r="B3" s="2595" t="s">
        <v>1554</v>
      </c>
      <c r="C3" s="2595"/>
      <c r="D3" s="2595"/>
      <c r="E3" s="2595"/>
      <c r="F3" s="1958"/>
      <c r="G3" s="1958"/>
      <c r="H3" s="1958"/>
      <c r="I3" s="1958"/>
      <c r="J3" s="1958"/>
      <c r="K3" s="1958"/>
      <c r="L3" s="1958"/>
    </row>
    <row r="4" spans="2:12" ht="13.5" customHeight="1" x14ac:dyDescent="0.2">
      <c r="B4" s="2640" t="str">
        <f>'Single Audit Cover'!A4</f>
        <v>Year Ending June 30, 2017</v>
      </c>
      <c r="C4" s="2640"/>
      <c r="D4" s="2640"/>
      <c r="E4" s="2640"/>
      <c r="F4" s="1465"/>
      <c r="G4" s="1465"/>
      <c r="H4" s="1465"/>
      <c r="I4" s="1465"/>
      <c r="J4" s="1465"/>
      <c r="K4" s="1465"/>
      <c r="L4" s="1465"/>
    </row>
    <row r="5" spans="2:12" ht="29.85" customHeight="1" x14ac:dyDescent="0.2">
      <c r="B5" s="1364"/>
      <c r="C5" s="1364"/>
      <c r="D5" s="1364"/>
      <c r="E5" s="1364"/>
      <c r="F5" s="1364"/>
      <c r="G5" s="1364"/>
      <c r="H5" s="1364"/>
      <c r="I5" s="1364"/>
    </row>
    <row r="6" spans="2:12" ht="13.5" customHeight="1" x14ac:dyDescent="0.2">
      <c r="B6" s="1464" t="s">
        <v>1553</v>
      </c>
      <c r="C6" s="1464"/>
      <c r="D6" s="1463"/>
      <c r="E6" s="1462"/>
      <c r="F6" s="1462"/>
      <c r="G6" s="1461"/>
      <c r="H6" s="1461"/>
      <c r="I6" s="1461"/>
    </row>
    <row r="7" spans="2:12" ht="13.5" customHeight="1" x14ac:dyDescent="0.2">
      <c r="B7" s="1364" t="s">
        <v>1364</v>
      </c>
      <c r="C7" s="1364"/>
      <c r="D7" s="1364"/>
      <c r="E7" s="1364"/>
      <c r="F7" s="1364"/>
      <c r="G7" s="1364"/>
      <c r="H7" s="1364"/>
      <c r="I7" s="1364"/>
    </row>
    <row r="8" spans="2:12" ht="13.5" customHeight="1" x14ac:dyDescent="0.2">
      <c r="B8" s="1305" t="s">
        <v>1552</v>
      </c>
      <c r="C8" s="1442" t="s">
        <v>2000</v>
      </c>
      <c r="D8" s="1655">
        <v>1</v>
      </c>
      <c r="E8" s="1364"/>
      <c r="F8" s="1364"/>
      <c r="G8" s="1364"/>
      <c r="H8" s="1364"/>
      <c r="I8" s="1364"/>
    </row>
    <row r="9" spans="2:12" ht="13.5" customHeight="1" x14ac:dyDescent="0.2">
      <c r="B9" s="1387"/>
      <c r="C9" s="1387"/>
      <c r="D9" s="1387"/>
    </row>
    <row r="10" spans="2:12" ht="13.5" customHeight="1" x14ac:dyDescent="0.2">
      <c r="B10" s="1305" t="s">
        <v>1551</v>
      </c>
      <c r="C10" s="1305"/>
      <c r="D10" s="1364"/>
    </row>
    <row r="11" spans="2:12" ht="66.75" customHeight="1" x14ac:dyDescent="0.2">
      <c r="B11" s="2630" t="s">
        <v>2234</v>
      </c>
      <c r="C11" s="2630"/>
      <c r="D11" s="2626"/>
      <c r="E11" s="2626"/>
    </row>
    <row r="12" spans="2:12" ht="13.5" customHeight="1" x14ac:dyDescent="0.2">
      <c r="B12" s="1364"/>
      <c r="C12" s="1364"/>
      <c r="D12" s="1364"/>
    </row>
    <row r="13" spans="2:12" ht="13.5" customHeight="1" x14ac:dyDescent="0.2">
      <c r="B13" s="1305" t="s">
        <v>1550</v>
      </c>
      <c r="C13" s="1305"/>
      <c r="D13" s="1364"/>
    </row>
    <row r="14" spans="2:12" ht="76.5" customHeight="1" x14ac:dyDescent="0.2">
      <c r="B14" s="2630" t="s">
        <v>2247</v>
      </c>
      <c r="C14" s="2630"/>
      <c r="D14" s="2626"/>
      <c r="E14" s="2626"/>
    </row>
    <row r="15" spans="2:12" ht="13.5" customHeight="1" x14ac:dyDescent="0.2">
      <c r="B15" s="1364"/>
      <c r="C15" s="1364"/>
      <c r="D15" s="1364"/>
    </row>
    <row r="16" spans="2:12" ht="13.5" customHeight="1" x14ac:dyDescent="0.2">
      <c r="B16" s="1305" t="s">
        <v>1549</v>
      </c>
      <c r="C16" s="1305"/>
      <c r="D16" s="1364"/>
      <c r="E16" s="1921">
        <v>43281</v>
      </c>
    </row>
    <row r="17" spans="2:5" ht="13.5" customHeight="1" x14ac:dyDescent="0.2">
      <c r="B17" s="1364"/>
      <c r="C17" s="1364"/>
      <c r="D17" s="1364"/>
    </row>
    <row r="18" spans="2:5" ht="13.5" customHeight="1" x14ac:dyDescent="0.2">
      <c r="B18" s="1305" t="s">
        <v>1548</v>
      </c>
      <c r="C18" s="1305"/>
      <c r="D18" s="1364"/>
      <c r="E18" s="1456" t="s">
        <v>2231</v>
      </c>
    </row>
    <row r="19" spans="2:5" ht="13.5" customHeight="1" x14ac:dyDescent="0.2">
      <c r="B19" s="1364"/>
      <c r="C19" s="1364"/>
      <c r="D19" s="1364"/>
    </row>
    <row r="20" spans="2:5" ht="13.5" customHeight="1" x14ac:dyDescent="0.2">
      <c r="B20" s="1305" t="s">
        <v>1547</v>
      </c>
      <c r="C20" s="1305"/>
      <c r="D20" s="1364"/>
      <c r="E20" s="1456" t="s">
        <v>2246</v>
      </c>
    </row>
    <row r="21" spans="2:5" ht="13.5" customHeight="1" x14ac:dyDescent="0.2">
      <c r="B21" s="1364"/>
      <c r="C21" s="1364"/>
      <c r="D21" s="1364"/>
      <c r="E21" s="1369"/>
    </row>
    <row r="22" spans="2:5" ht="13.5" customHeight="1" x14ac:dyDescent="0.2">
      <c r="B22" s="2156" t="s">
        <v>1553</v>
      </c>
      <c r="C22" s="1364"/>
      <c r="D22" s="1364"/>
      <c r="E22" s="1369"/>
    </row>
    <row r="23" spans="2:5" ht="13.5" customHeight="1" x14ac:dyDescent="0.2">
      <c r="B23" s="1364"/>
      <c r="C23" s="1364"/>
      <c r="D23" s="1364"/>
    </row>
    <row r="24" spans="2:5" ht="13.5" customHeight="1" x14ac:dyDescent="0.2">
      <c r="B24" s="1305" t="s">
        <v>2249</v>
      </c>
      <c r="C24" s="1363" t="s">
        <v>2000</v>
      </c>
      <c r="D24" s="2157" t="s">
        <v>2248</v>
      </c>
    </row>
    <row r="25" spans="2:5" ht="13.5" customHeight="1" x14ac:dyDescent="0.2">
      <c r="B25" s="1368"/>
      <c r="C25" s="1368"/>
      <c r="D25" s="1368"/>
    </row>
    <row r="26" spans="2:5" ht="13.5" customHeight="1" x14ac:dyDescent="0.2">
      <c r="B26" s="1354" t="s">
        <v>1551</v>
      </c>
      <c r="C26" s="1368"/>
      <c r="D26" s="1368"/>
    </row>
    <row r="27" spans="2:5" ht="13.5" customHeight="1" x14ac:dyDescent="0.2">
      <c r="B27" s="1331" t="s">
        <v>2241</v>
      </c>
      <c r="C27" s="1368"/>
      <c r="D27" s="1368"/>
    </row>
    <row r="28" spans="2:5" ht="13.5" customHeight="1" x14ac:dyDescent="0.2"/>
    <row r="29" spans="2:5" ht="13.5" customHeight="1" x14ac:dyDescent="0.2">
      <c r="B29" s="1354" t="s">
        <v>1550</v>
      </c>
    </row>
    <row r="30" spans="2:5" ht="13.5" customHeight="1" x14ac:dyDescent="0.2">
      <c r="B30" s="2639" t="s">
        <v>2240</v>
      </c>
      <c r="C30" s="2639"/>
      <c r="D30" s="2639"/>
      <c r="E30" s="2639"/>
    </row>
    <row r="31" spans="2:5" ht="13.5" customHeight="1" x14ac:dyDescent="0.2">
      <c r="B31" s="2639"/>
      <c r="C31" s="2639"/>
      <c r="D31" s="2639"/>
      <c r="E31" s="2639"/>
    </row>
    <row r="32" spans="2:5" ht="13.5" customHeight="1" x14ac:dyDescent="0.2">
      <c r="B32" s="2639"/>
      <c r="C32" s="2639"/>
      <c r="D32" s="2639"/>
      <c r="E32" s="2639"/>
    </row>
    <row r="33" spans="2:5" ht="13.5" customHeight="1" x14ac:dyDescent="0.2">
      <c r="B33" s="2639"/>
      <c r="C33" s="2639"/>
      <c r="D33" s="2639"/>
      <c r="E33" s="2639"/>
    </row>
    <row r="34" spans="2:5" ht="13.5" customHeight="1" x14ac:dyDescent="0.2"/>
    <row r="35" spans="2:5" ht="13.5" customHeight="1" x14ac:dyDescent="0.2">
      <c r="B35" s="1357" t="s">
        <v>1549</v>
      </c>
      <c r="C35" s="1386"/>
      <c r="D35" s="1386"/>
      <c r="E35" s="2158">
        <v>43281</v>
      </c>
    </row>
    <row r="36" spans="2:5" ht="13.5" customHeight="1" x14ac:dyDescent="0.2"/>
    <row r="37" spans="2:5" ht="13.5" customHeight="1" x14ac:dyDescent="0.2">
      <c r="B37" s="1357" t="s">
        <v>1548</v>
      </c>
      <c r="C37" s="1382"/>
      <c r="D37" s="1382"/>
      <c r="E37" s="1350" t="s">
        <v>2231</v>
      </c>
    </row>
    <row r="38" spans="2:5" ht="13.5" customHeight="1" x14ac:dyDescent="0.2">
      <c r="B38" s="1382"/>
      <c r="C38" s="1382"/>
      <c r="D38" s="1382"/>
    </row>
    <row r="39" spans="2:5" ht="13.5" customHeight="1" x14ac:dyDescent="0.2">
      <c r="B39" s="1357" t="s">
        <v>1547</v>
      </c>
      <c r="C39" s="1382"/>
      <c r="D39" s="1382"/>
      <c r="E39" s="1350" t="s">
        <v>2246</v>
      </c>
    </row>
    <row r="40" spans="2:5" ht="13.5" customHeight="1" x14ac:dyDescent="0.2">
      <c r="B40" s="1382"/>
      <c r="C40" s="1382"/>
      <c r="D40" s="1382"/>
    </row>
    <row r="41" spans="2:5" ht="13.5" customHeight="1" x14ac:dyDescent="0.2">
      <c r="B41" s="2033"/>
      <c r="C41" s="2033"/>
      <c r="D41" s="2033"/>
      <c r="E41" s="1979"/>
    </row>
    <row r="42" spans="2:5" ht="12.2" customHeight="1" x14ac:dyDescent="0.2">
      <c r="B42" s="2034" t="s">
        <v>2054</v>
      </c>
      <c r="C42" s="2034"/>
      <c r="D42" s="2034"/>
    </row>
    <row r="43" spans="2:5" ht="12.2" customHeight="1" x14ac:dyDescent="0.2">
      <c r="B43" s="1357"/>
      <c r="C43" s="1357"/>
      <c r="D43" s="1357"/>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7"/>
      <c r="C51" s="1337"/>
      <c r="D51" s="1337"/>
    </row>
    <row r="52" spans="2:9" ht="12.75" customHeight="1" x14ac:dyDescent="0.2"/>
    <row r="53" spans="2:9" ht="12.75" customHeight="1" x14ac:dyDescent="0.2">
      <c r="B53" s="1364"/>
      <c r="C53" s="1364"/>
      <c r="D53" s="1364"/>
      <c r="E53" s="1364"/>
      <c r="F53" s="1364"/>
      <c r="G53" s="1364"/>
      <c r="H53" s="1364"/>
      <c r="I53" s="1364"/>
    </row>
    <row r="54" spans="2:9" ht="12.75" customHeight="1" x14ac:dyDescent="0.2">
      <c r="B54" s="1364"/>
      <c r="C54" s="1364"/>
      <c r="D54" s="1364"/>
      <c r="E54" s="1364"/>
      <c r="F54" s="1364"/>
      <c r="G54" s="1364"/>
      <c r="H54" s="1364"/>
      <c r="I54" s="1364"/>
    </row>
    <row r="55" spans="2:9" ht="12.75" customHeight="1" x14ac:dyDescent="0.2">
      <c r="B55" s="1364"/>
      <c r="C55" s="1364"/>
      <c r="D55" s="1364"/>
      <c r="E55" s="1364"/>
      <c r="F55" s="1364"/>
      <c r="G55" s="1364"/>
      <c r="H55" s="1364"/>
      <c r="I55" s="1364"/>
    </row>
    <row r="56" spans="2:9" ht="12.75" customHeight="1" x14ac:dyDescent="0.2">
      <c r="B56" s="1364"/>
      <c r="C56" s="1364"/>
      <c r="D56" s="1364"/>
      <c r="E56" s="1364"/>
      <c r="F56" s="1364"/>
      <c r="G56" s="1364"/>
      <c r="H56" s="1364"/>
      <c r="I56" s="1364"/>
    </row>
    <row r="57" spans="2:9" ht="12.75" customHeight="1" x14ac:dyDescent="0.2">
      <c r="B57" s="1364"/>
      <c r="C57" s="1364"/>
      <c r="D57" s="1364"/>
      <c r="E57" s="1364"/>
      <c r="F57" s="1364"/>
      <c r="G57" s="1364"/>
      <c r="H57" s="1364"/>
      <c r="I57" s="1364"/>
    </row>
    <row r="58" spans="2:9" ht="12.75" customHeight="1" x14ac:dyDescent="0.2">
      <c r="B58" s="1364"/>
      <c r="C58" s="1364"/>
      <c r="D58" s="1364"/>
      <c r="E58" s="1364"/>
      <c r="F58" s="1364"/>
      <c r="G58" s="1364"/>
      <c r="H58" s="1364"/>
      <c r="I58" s="1364"/>
    </row>
    <row r="59" spans="2:9" ht="12.75" customHeight="1" x14ac:dyDescent="0.2">
      <c r="B59" s="1364"/>
      <c r="C59" s="1364"/>
      <c r="D59" s="1364"/>
      <c r="E59" s="1364"/>
      <c r="F59" s="1364"/>
    </row>
    <row r="60" spans="2:9" ht="12.75" customHeight="1" x14ac:dyDescent="0.2">
      <c r="B60" s="1364"/>
      <c r="C60" s="1364"/>
      <c r="D60" s="1364"/>
      <c r="E60" s="1364"/>
      <c r="F60" s="1364"/>
      <c r="G60" s="1364"/>
      <c r="H60" s="1364"/>
      <c r="I60" s="1364"/>
    </row>
    <row r="64" spans="2:9" x14ac:dyDescent="0.2">
      <c r="B64" s="1451"/>
      <c r="C64" s="1451"/>
      <c r="D64" s="1451"/>
    </row>
    <row r="65" spans="2:4" x14ac:dyDescent="0.2">
      <c r="B65" s="1354"/>
      <c r="C65" s="1354"/>
      <c r="D65" s="1354"/>
    </row>
    <row r="66" spans="2:4" x14ac:dyDescent="0.2">
      <c r="B66" s="1354"/>
      <c r="C66" s="1354"/>
      <c r="D66" s="1354"/>
    </row>
    <row r="67" spans="2:4" x14ac:dyDescent="0.2">
      <c r="B67" s="1356"/>
      <c r="C67" s="1356"/>
      <c r="D67" s="1356"/>
    </row>
    <row r="68" spans="2:4" x14ac:dyDescent="0.2">
      <c r="B68" s="1356"/>
      <c r="C68" s="1356"/>
      <c r="D68" s="1356"/>
    </row>
    <row r="69" spans="2:4" x14ac:dyDescent="0.2">
      <c r="B69" s="1356"/>
      <c r="C69" s="1356"/>
      <c r="D69" s="1356"/>
    </row>
    <row r="70" spans="2:4" x14ac:dyDescent="0.2">
      <c r="B70" s="1354"/>
      <c r="C70" s="1354"/>
      <c r="D70" s="1354"/>
    </row>
  </sheetData>
  <mergeCells count="7">
    <mergeCell ref="B30:E33"/>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21" t="s">
        <v>297</v>
      </c>
    </row>
    <row r="2" spans="1:2" x14ac:dyDescent="0.2">
      <c r="A2" t="s">
        <v>298</v>
      </c>
      <c r="B2" s="1221">
        <f>COVER!A13</f>
        <v>5016065004</v>
      </c>
    </row>
    <row r="3" spans="1:2" x14ac:dyDescent="0.2">
      <c r="A3" t="s">
        <v>1109</v>
      </c>
      <c r="B3" s="1221" t="str">
        <f>COVER!A15</f>
        <v>Cook County</v>
      </c>
    </row>
    <row r="4" spans="1:2" x14ac:dyDescent="0.2">
      <c r="A4" t="s">
        <v>1165</v>
      </c>
      <c r="B4" s="1221" t="str">
        <f>COVER!A17</f>
        <v>Evanston CCSD 65</v>
      </c>
    </row>
    <row r="5" spans="1:2" x14ac:dyDescent="0.2">
      <c r="A5" t="s">
        <v>798</v>
      </c>
      <c r="B5" s="1221" t="str">
        <f>COVER!A38</f>
        <v>Dr. Paul Goren</v>
      </c>
    </row>
    <row r="6" spans="1:2" x14ac:dyDescent="0.2">
      <c r="A6" t="s">
        <v>803</v>
      </c>
      <c r="B6" s="1221">
        <f>COVER!P35</f>
        <v>0</v>
      </c>
    </row>
    <row r="7" spans="1:2" x14ac:dyDescent="0.2">
      <c r="A7" t="s">
        <v>799</v>
      </c>
      <c r="B7" s="1221">
        <f>COVER!I38</f>
        <v>0</v>
      </c>
    </row>
    <row r="8" spans="1:2" x14ac:dyDescent="0.2">
      <c r="A8" t="s">
        <v>800</v>
      </c>
      <c r="B8" s="1221">
        <f>COVER!T38</f>
        <v>0</v>
      </c>
    </row>
    <row r="9" spans="1:2" x14ac:dyDescent="0.2">
      <c r="A9" s="21" t="s">
        <v>1110</v>
      </c>
      <c r="B9" s="1861" t="str">
        <f>AUDITCHECK!D29</f>
        <v>CASH</v>
      </c>
    </row>
    <row r="10" spans="1:2" x14ac:dyDescent="0.2">
      <c r="A10" t="s">
        <v>1129</v>
      </c>
      <c r="B10" s="1221" t="str">
        <f>COVER!B5</f>
        <v>x</v>
      </c>
    </row>
    <row r="11" spans="1:2" x14ac:dyDescent="0.2">
      <c r="A11" t="s">
        <v>1130</v>
      </c>
      <c r="B11" s="1221">
        <f>COVER!B6</f>
        <v>0</v>
      </c>
    </row>
    <row r="12" spans="1:2" x14ac:dyDescent="0.2">
      <c r="A12" s="12" t="s">
        <v>1910</v>
      </c>
      <c r="B12" s="1221" t="str">
        <f>IF(COVER!J29="x","Yes",IF(COVER!L29="X","No",0))</f>
        <v>Yes</v>
      </c>
    </row>
    <row r="13" spans="1:2" x14ac:dyDescent="0.2">
      <c r="A13" s="12" t="s">
        <v>1911</v>
      </c>
      <c r="B13" s="1221" t="str">
        <f>IF(COVER!J30="x","Yes",IF(COVER!L30="x","No",0))</f>
        <v>Yes</v>
      </c>
    </row>
    <row r="14" spans="1:2" x14ac:dyDescent="0.2">
      <c r="A14" t="s">
        <v>554</v>
      </c>
      <c r="B14" s="1221" t="str">
        <f>IF(COVER!J31="x","Yes",IF(COVER!L31="x","No",0))</f>
        <v>Yes</v>
      </c>
    </row>
    <row r="15" spans="1:2" x14ac:dyDescent="0.2">
      <c r="A15" t="s">
        <v>656</v>
      </c>
      <c r="B15" s="1221" t="str">
        <f>COVER!T23</f>
        <v>066-003346</v>
      </c>
    </row>
    <row r="16" spans="1:2" x14ac:dyDescent="0.2">
      <c r="A16" t="s">
        <v>489</v>
      </c>
      <c r="B16" s="1221" t="str">
        <f>COVER!T13</f>
        <v>RSM US LLP</v>
      </c>
    </row>
    <row r="17" spans="1:2" x14ac:dyDescent="0.2">
      <c r="A17" t="s">
        <v>1029</v>
      </c>
      <c r="B17" s="1221" t="str">
        <f>COVER!T15</f>
        <v>John George</v>
      </c>
    </row>
    <row r="18" spans="1:2" x14ac:dyDescent="0.2">
      <c r="A18" t="s">
        <v>1344</v>
      </c>
      <c r="B18" s="1221" t="str">
        <f>COVER!T17</f>
        <v>One South Wacker, Suite 800</v>
      </c>
    </row>
    <row r="19" spans="1:2" x14ac:dyDescent="0.2">
      <c r="A19" t="s">
        <v>1031</v>
      </c>
      <c r="B19" s="1221" t="str">
        <f>COVER!T25</f>
        <v>john.george@rsmus.com</v>
      </c>
    </row>
    <row r="20" spans="1:2" x14ac:dyDescent="0.2">
      <c r="A20" t="s">
        <v>1032</v>
      </c>
      <c r="B20" s="1221" t="str">
        <f>COVER!T19</f>
        <v>Chicago</v>
      </c>
    </row>
    <row r="21" spans="1:2" x14ac:dyDescent="0.2">
      <c r="A21" t="s">
        <v>557</v>
      </c>
      <c r="B21" s="1221" t="str">
        <f>COVER!X19</f>
        <v>IL</v>
      </c>
    </row>
    <row r="22" spans="1:2" x14ac:dyDescent="0.2">
      <c r="A22" t="s">
        <v>1033</v>
      </c>
      <c r="B22" s="1221">
        <f>COVER!Z19</f>
        <v>60606</v>
      </c>
    </row>
    <row r="23" spans="1:2" x14ac:dyDescent="0.2">
      <c r="A23" t="s">
        <v>1346</v>
      </c>
      <c r="B23" s="1221" t="str">
        <f>COVER!T21</f>
        <v>312-634-3400</v>
      </c>
    </row>
    <row r="24" spans="1:2" x14ac:dyDescent="0.2">
      <c r="A24" t="s">
        <v>1345</v>
      </c>
      <c r="B24" s="1221">
        <f>COVER!Y21</f>
        <v>0</v>
      </c>
    </row>
    <row r="25" spans="1:2" x14ac:dyDescent="0.2">
      <c r="A25" t="s">
        <v>859</v>
      </c>
      <c r="B25" s="1221" t="str">
        <f>COVER!B34</f>
        <v>x</v>
      </c>
    </row>
    <row r="26" spans="1:2" x14ac:dyDescent="0.2">
      <c r="A26" t="s">
        <v>1347</v>
      </c>
      <c r="B26" s="1221">
        <f>COVER!L34</f>
        <v>0</v>
      </c>
    </row>
    <row r="27" spans="1:2" x14ac:dyDescent="0.2">
      <c r="A27" t="s">
        <v>304</v>
      </c>
      <c r="B27" s="1221">
        <f>COVER!U34</f>
        <v>0</v>
      </c>
    </row>
    <row r="28" spans="1:2" x14ac:dyDescent="0.2">
      <c r="A28" t="s">
        <v>355</v>
      </c>
      <c r="B28" s="1221" t="str">
        <f>IF('Aud Quest 2'!B9="x","Yes",IF('Aud Quest 2'!B9&lt;&gt;"x","0"))</f>
        <v>0</v>
      </c>
    </row>
    <row r="29" spans="1:2" x14ac:dyDescent="0.2">
      <c r="A29" t="s">
        <v>356</v>
      </c>
      <c r="B29" s="1221" t="str">
        <f>IF('Aud Quest 2'!B11="x","Yes",IF('Aud Quest 2'!B11&lt;&gt;"x","0"))</f>
        <v>0</v>
      </c>
    </row>
    <row r="30" spans="1:2" x14ac:dyDescent="0.2">
      <c r="A30" t="s">
        <v>357</v>
      </c>
      <c r="B30" s="1221" t="str">
        <f>IF('Aud Quest 2'!B13="x","Yes",IF('Aud Quest 2'!B13&lt;&gt;"x","0"))</f>
        <v>0</v>
      </c>
    </row>
    <row r="31" spans="1:2" x14ac:dyDescent="0.2">
      <c r="A31" t="s">
        <v>744</v>
      </c>
      <c r="B31" s="1221" t="str">
        <f>IF('Aud Quest 2'!B14="x","Yes",IF('Aud Quest 2'!B14&lt;&gt;"x","0"))</f>
        <v>0</v>
      </c>
    </row>
    <row r="32" spans="1:2" x14ac:dyDescent="0.2">
      <c r="A32" t="s">
        <v>743</v>
      </c>
      <c r="B32" s="1221" t="str">
        <f>IF('Aud Quest 2'!B15="x","Yes",IF('Aud Quest 2'!B15&lt;&gt;"x","0"))</f>
        <v>0</v>
      </c>
    </row>
    <row r="33" spans="1:2" x14ac:dyDescent="0.2">
      <c r="A33" t="s">
        <v>745</v>
      </c>
      <c r="B33" s="1221" t="str">
        <f>IF('Aud Quest 2'!B16="x","Yes",IF('Aud Quest 2'!B16&lt;&gt;"x","0"))</f>
        <v>0</v>
      </c>
    </row>
    <row r="34" spans="1:2" x14ac:dyDescent="0.2">
      <c r="A34" t="s">
        <v>746</v>
      </c>
      <c r="B34" s="1221" t="str">
        <f>IF('Aud Quest 2'!B18="x","Yes",IF('Aud Quest 2'!B18&lt;&gt;"x","0"))</f>
        <v>0</v>
      </c>
    </row>
    <row r="35" spans="1:2" x14ac:dyDescent="0.2">
      <c r="A35" t="s">
        <v>747</v>
      </c>
      <c r="B35" s="1221" t="str">
        <f>IF('Aud Quest 2'!B20="x","Yes",IF('Aud Quest 2'!B20&lt;&gt;"x","0"))</f>
        <v>0</v>
      </c>
    </row>
    <row r="36" spans="1:2" x14ac:dyDescent="0.2">
      <c r="A36" t="s">
        <v>741</v>
      </c>
      <c r="B36" s="1221" t="str">
        <f>IF('Aud Quest 2'!B22="x","Yes",IF('Aud Quest 2'!B22&lt;&gt;"x","0"))</f>
        <v>0</v>
      </c>
    </row>
    <row r="37" spans="1:2" x14ac:dyDescent="0.2">
      <c r="A37" t="s">
        <v>858</v>
      </c>
      <c r="B37" s="1221" t="str">
        <f>IF('Aud Quest 2'!B24="x","Yes",IF('Aud Quest 2'!B24&lt;&gt;"x","0"))</f>
        <v>0</v>
      </c>
    </row>
    <row r="38" spans="1:2" x14ac:dyDescent="0.2">
      <c r="A38" t="s">
        <v>366</v>
      </c>
      <c r="B38" s="1221" t="str">
        <f>IF('Aud Quest 2'!B25="x","Yes",IF('Aud Quest 2'!B25&lt;&gt;"x","0"))</f>
        <v>0</v>
      </c>
    </row>
    <row r="39" spans="1:2" x14ac:dyDescent="0.2">
      <c r="A39" t="s">
        <v>367</v>
      </c>
      <c r="B39" s="1221" t="str">
        <f>IF('Aud Quest 2'!B27="x","Yes",IF('Aud Quest 2'!B27&lt;&gt;"x","0"))</f>
        <v>0</v>
      </c>
    </row>
    <row r="40" spans="1:2" x14ac:dyDescent="0.2">
      <c r="A40" t="s">
        <v>358</v>
      </c>
      <c r="B40" s="1221" t="str">
        <f>IF('Aud Quest 2'!B29="x","Yes",IF('Aud Quest 2'!B29&lt;&gt;"x","0"))</f>
        <v>0</v>
      </c>
    </row>
    <row r="41" spans="1:2" x14ac:dyDescent="0.2">
      <c r="A41" t="s">
        <v>359</v>
      </c>
      <c r="B41" s="1221" t="str">
        <f>IF('Aud Quest 2'!B31="x","Yes",IF('Aud Quest 2'!B31&lt;&gt;"x","0"))</f>
        <v>0</v>
      </c>
    </row>
    <row r="42" spans="1:2" x14ac:dyDescent="0.2">
      <c r="A42" t="s">
        <v>360</v>
      </c>
      <c r="B42" s="1221" t="str">
        <f>IF('Aud Quest 2'!B37="x","Yes",IF('Aud Quest 2'!B37&lt;&gt;"x","0"))</f>
        <v>0</v>
      </c>
    </row>
    <row r="43" spans="1:2" x14ac:dyDescent="0.2">
      <c r="A43" t="s">
        <v>361</v>
      </c>
      <c r="B43" s="1221" t="str">
        <f>IF('Aud Quest 2'!B40="x","Yes",IF('Aud Quest 2'!B40&lt;&gt;"x","0"))</f>
        <v>0</v>
      </c>
    </row>
    <row r="44" spans="1:2" x14ac:dyDescent="0.2">
      <c r="A44" s="12" t="s">
        <v>362</v>
      </c>
      <c r="B44" s="1221" t="str">
        <f>IF('Aud Quest 2'!B42="x","Yes",IF('Aud Quest 2'!B42&lt;&gt;"x","0"))</f>
        <v>0</v>
      </c>
    </row>
    <row r="45" spans="1:2" x14ac:dyDescent="0.2">
      <c r="A45" t="s">
        <v>363</v>
      </c>
      <c r="B45" s="1221" t="str">
        <f>IF('Aud Quest 2'!B44="x","Yes",IF('Aud Quest 2'!B44&lt;&gt;"x","0"))</f>
        <v>0</v>
      </c>
    </row>
    <row r="46" spans="1:2" x14ac:dyDescent="0.2">
      <c r="A46" t="s">
        <v>364</v>
      </c>
      <c r="B46" s="1221" t="str">
        <f>IF('Aud Quest 2'!B49="x","Yes",IF('Aud Quest 2'!B49&lt;&gt;"x","0"))</f>
        <v>0</v>
      </c>
    </row>
    <row r="47" spans="1:2" x14ac:dyDescent="0.2">
      <c r="A47" t="s">
        <v>365</v>
      </c>
      <c r="B47" s="1221" t="str">
        <f>IF('Aud Quest 2'!B50="x","Yes",IF('Aud Quest 2'!B50&lt;&gt;"x","0"))</f>
        <v>0</v>
      </c>
    </row>
    <row r="48" spans="1:2" x14ac:dyDescent="0.2">
      <c r="A48" t="s">
        <v>561</v>
      </c>
      <c r="B48" s="1221" t="str">
        <f>IF('Aud Quest 2'!B51="x","Yes",IF('Aud Quest 2'!B51&lt;&gt;"x","0"))</f>
        <v>0</v>
      </c>
    </row>
    <row r="49" spans="1:4" x14ac:dyDescent="0.2">
      <c r="A49" s="12" t="s">
        <v>1825</v>
      </c>
      <c r="B49" s="1221" t="str">
        <f>IF('Aud Quest 2'!B53="x","Yes",IF('Aud Quest 2'!B53&lt;&gt;"x","0"))</f>
        <v>Yes</v>
      </c>
    </row>
    <row r="50" spans="1:4" x14ac:dyDescent="0.2">
      <c r="A50" s="12" t="s">
        <v>1824</v>
      </c>
      <c r="B50" s="1696">
        <f>'Aud Quest 2'!H53</f>
        <v>34742</v>
      </c>
    </row>
    <row r="51" spans="1:4" x14ac:dyDescent="0.2">
      <c r="A51" s="12" t="s">
        <v>1826</v>
      </c>
      <c r="B51" s="1221" t="str">
        <f>IF('Aud Quest 2'!B54="x","Yes",IF('Aud Quest 2'!B54&lt;&gt;"x","0"))</f>
        <v>0</v>
      </c>
    </row>
    <row r="52" spans="1:4" x14ac:dyDescent="0.2">
      <c r="A52" t="s">
        <v>368</v>
      </c>
      <c r="B52" s="1221">
        <f>('Aud Quest 2'!D56)</f>
        <v>0</v>
      </c>
    </row>
    <row r="53" spans="1:4" x14ac:dyDescent="0.2">
      <c r="A53" s="12" t="s">
        <v>369</v>
      </c>
      <c r="B53" s="1221">
        <f>IF('FP Info 3'!B44="X","Yes",0)</f>
        <v>0</v>
      </c>
    </row>
    <row r="54" spans="1:4" x14ac:dyDescent="0.2">
      <c r="A54" t="s">
        <v>370</v>
      </c>
      <c r="B54" s="1221">
        <f>IF('FP Info 3'!B45="X","Yes",0)</f>
        <v>0</v>
      </c>
    </row>
    <row r="55" spans="1:4" x14ac:dyDescent="0.2">
      <c r="A55" t="s">
        <v>371</v>
      </c>
      <c r="B55" s="1221">
        <f>IF('FP Info 3'!B46="X","Yes",0)</f>
        <v>0</v>
      </c>
    </row>
    <row r="56" spans="1:4" x14ac:dyDescent="0.2">
      <c r="A56" t="s">
        <v>372</v>
      </c>
      <c r="B56" s="1221">
        <f>IF('FP Info 3'!B47="X","Yes",0)</f>
        <v>0</v>
      </c>
    </row>
    <row r="57" spans="1:4" x14ac:dyDescent="0.2">
      <c r="A57" t="s">
        <v>373</v>
      </c>
      <c r="B57" s="1221">
        <f>IF('FP Info 3'!B48="X","Yes",0)</f>
        <v>0</v>
      </c>
    </row>
    <row r="58" spans="1:4" x14ac:dyDescent="0.2">
      <c r="A58" t="s">
        <v>374</v>
      </c>
      <c r="B58" s="1221">
        <f>IF('FP Info 3'!B49="X","Yes",0)</f>
        <v>0</v>
      </c>
    </row>
    <row r="59" spans="1:4" x14ac:dyDescent="0.2">
      <c r="A59" t="s">
        <v>375</v>
      </c>
      <c r="B59" s="1221">
        <f>IF('FP Info 3'!B50="X","Yes",0)</f>
        <v>0</v>
      </c>
    </row>
    <row r="60" spans="1:4" x14ac:dyDescent="0.2">
      <c r="A60" t="s">
        <v>376</v>
      </c>
      <c r="B60" s="1221">
        <f>IF('FP Info 3'!B51="X","Yes",0)</f>
        <v>0</v>
      </c>
    </row>
    <row r="61" spans="1:4" x14ac:dyDescent="0.2">
      <c r="A61" t="s">
        <v>377</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4766714</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82970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82970</v>
      </c>
      <c r="C91" s="13" t="s">
        <v>652</v>
      </c>
      <c r="D91" s="13" t="str">
        <f t="shared" si="0"/>
        <v>Error?</v>
      </c>
    </row>
    <row r="92" spans="1:4" x14ac:dyDescent="0.2">
      <c r="A92" s="54">
        <v>31</v>
      </c>
      <c r="B92" s="1221">
        <f>'Assets-Liab 5-6'!C39</f>
        <v>4432741</v>
      </c>
      <c r="D92" s="13" t="str">
        <f t="shared" si="0"/>
        <v>Error?</v>
      </c>
    </row>
    <row r="93" spans="1:4" x14ac:dyDescent="0.2">
      <c r="A93" s="54">
        <v>32</v>
      </c>
      <c r="B93" s="1221">
        <f>'Assets-Liab 5-6'!C41</f>
        <v>4766714</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6127</v>
      </c>
      <c r="D108" s="13" t="str">
        <f t="shared" si="0"/>
        <v>Error?</v>
      </c>
    </row>
    <row r="109" spans="1:4" x14ac:dyDescent="0.2">
      <c r="A109" s="54">
        <v>48</v>
      </c>
      <c r="B109" s="1221">
        <f>'Assets-Liab 5-6'!D13</f>
        <v>1955181</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652</v>
      </c>
      <c r="D122" s="13" t="str">
        <f t="shared" si="0"/>
        <v>Error?</v>
      </c>
    </row>
    <row r="123" spans="1:4" x14ac:dyDescent="0.2">
      <c r="A123" s="54">
        <v>62</v>
      </c>
      <c r="B123" s="1221">
        <f>'Assets-Liab 5-6'!D39</f>
        <v>1955181</v>
      </c>
      <c r="D123" s="13" t="str">
        <f t="shared" si="0"/>
        <v>Error?</v>
      </c>
    </row>
    <row r="124" spans="1:4" x14ac:dyDescent="0.2">
      <c r="A124" s="54">
        <v>63</v>
      </c>
      <c r="B124" s="1221">
        <f>'Assets-Liab 5-6'!D41</f>
        <v>1955181</v>
      </c>
      <c r="C124" s="13" t="s">
        <v>652</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3589072</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652</v>
      </c>
      <c r="D139" s="13" t="str">
        <f t="shared" si="1"/>
        <v>Error?</v>
      </c>
    </row>
    <row r="140" spans="1:4" x14ac:dyDescent="0.2">
      <c r="A140" s="54">
        <v>79</v>
      </c>
      <c r="B140" s="1221">
        <f>'Assets-Liab 5-6'!E39</f>
        <v>3589072</v>
      </c>
      <c r="D140" s="13" t="str">
        <f t="shared" si="1"/>
        <v>Error?</v>
      </c>
    </row>
    <row r="141" spans="1:4" x14ac:dyDescent="0.2">
      <c r="A141" s="54">
        <v>80</v>
      </c>
      <c r="B141" s="1221">
        <f>'Assets-Liab 5-6'!E41</f>
        <v>3589072</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724648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652</v>
      </c>
      <c r="D169" s="13" t="str">
        <f t="shared" si="1"/>
        <v>Error?</v>
      </c>
    </row>
    <row r="170" spans="1:4" x14ac:dyDescent="0.2">
      <c r="A170" s="54">
        <v>109</v>
      </c>
      <c r="B170" s="1221">
        <f>'Assets-Liab 5-6'!F39</f>
        <v>724648</v>
      </c>
      <c r="D170" s="13" t="str">
        <f t="shared" si="1"/>
        <v>Error?</v>
      </c>
    </row>
    <row r="171" spans="1:4" x14ac:dyDescent="0.2">
      <c r="A171" s="54">
        <v>110</v>
      </c>
      <c r="B171" s="1221">
        <f>'Assets-Liab 5-6'!F41</f>
        <v>724648</v>
      </c>
      <c r="C171" s="13" t="s">
        <v>652</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1191000</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652</v>
      </c>
      <c r="D188" s="13" t="str">
        <f t="shared" si="1"/>
        <v>Error?</v>
      </c>
    </row>
    <row r="189" spans="1:4" x14ac:dyDescent="0.2">
      <c r="A189" s="54">
        <v>128</v>
      </c>
      <c r="B189" s="1221">
        <f>'Assets-Liab 5-6'!G39</f>
        <v>1191000</v>
      </c>
      <c r="D189" s="13" t="str">
        <f t="shared" si="1"/>
        <v>Error?</v>
      </c>
    </row>
    <row r="190" spans="1:4" x14ac:dyDescent="0.2">
      <c r="A190" s="54">
        <v>129</v>
      </c>
      <c r="B190" s="1221">
        <f>'Assets-Liab 5-6'!G41</f>
        <v>1191000</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1653668</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652</v>
      </c>
      <c r="D211" s="13" t="str">
        <f t="shared" si="2"/>
        <v>Error?</v>
      </c>
    </row>
    <row r="212" spans="1:4" x14ac:dyDescent="0.2">
      <c r="A212" s="54">
        <v>151</v>
      </c>
      <c r="B212" s="1221">
        <f>'Assets-Liab 5-6'!H39</f>
        <v>1653668</v>
      </c>
      <c r="D212" s="13" t="str">
        <f t="shared" si="2"/>
        <v>Error?</v>
      </c>
    </row>
    <row r="213" spans="1:4" x14ac:dyDescent="0.2">
      <c r="A213" s="90">
        <v>152</v>
      </c>
      <c r="B213" s="1221">
        <f>'Assets-Liab 5-6'!H41</f>
        <v>1653668</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2966736</v>
      </c>
      <c r="D273" s="13" t="str">
        <f t="shared" si="3"/>
        <v>Error?</v>
      </c>
    </row>
    <row r="274" spans="1:4" x14ac:dyDescent="0.2">
      <c r="A274" s="54">
        <v>213</v>
      </c>
      <c r="B274" s="1221">
        <f>'Assets-Liab 5-6'!M17</f>
        <v>87416480</v>
      </c>
      <c r="D274" s="13" t="str">
        <f t="shared" si="3"/>
        <v>Error?</v>
      </c>
    </row>
    <row r="275" spans="1:4" x14ac:dyDescent="0.2">
      <c r="A275" s="54">
        <v>214</v>
      </c>
      <c r="B275" s="1221">
        <f>'Assets-Liab 5-6'!M18</f>
        <v>0</v>
      </c>
      <c r="D275" s="13" t="str">
        <f t="shared" si="3"/>
        <v>Error?</v>
      </c>
    </row>
    <row r="276" spans="1:4" x14ac:dyDescent="0.2">
      <c r="A276" s="54">
        <v>215</v>
      </c>
      <c r="B276" s="1221">
        <f>'Assets-Liab 5-6'!M19</f>
        <v>3100907</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93484123</v>
      </c>
      <c r="C279" s="13" t="s">
        <v>652</v>
      </c>
      <c r="D279" s="13" t="str">
        <f t="shared" si="3"/>
        <v>Error?</v>
      </c>
    </row>
    <row r="280" spans="1:4" x14ac:dyDescent="0.2">
      <c r="A280" s="54">
        <v>219</v>
      </c>
      <c r="B280" s="1221">
        <f>'Assets-Liab 5-6'!M40</f>
        <v>93484123</v>
      </c>
      <c r="D280" s="13" t="str">
        <f t="shared" si="3"/>
        <v>Error?</v>
      </c>
    </row>
    <row r="281" spans="1:4" x14ac:dyDescent="0.2">
      <c r="A281" s="54">
        <v>220</v>
      </c>
      <c r="B281" s="1221">
        <f>'Assets-Liab 5-6'!M41</f>
        <v>93484123</v>
      </c>
      <c r="C281" s="13" t="s">
        <v>652</v>
      </c>
      <c r="D281" s="13" t="str">
        <f t="shared" si="3"/>
        <v>Error?</v>
      </c>
    </row>
    <row r="282" spans="1:4" x14ac:dyDescent="0.2">
      <c r="A282" s="54">
        <v>221</v>
      </c>
      <c r="B282" s="1221">
        <f>'Assets-Liab 5-6'!N21</f>
        <v>0</v>
      </c>
      <c r="D282" s="13" t="str">
        <f t="shared" si="3"/>
        <v>Error?</v>
      </c>
    </row>
    <row r="283" spans="1:4" x14ac:dyDescent="0.2">
      <c r="A283" s="54">
        <v>222</v>
      </c>
      <c r="B283" s="1221">
        <f>'Assets-Liab 5-6'!N22</f>
        <v>77526208</v>
      </c>
      <c r="D283" s="13" t="str">
        <f t="shared" si="3"/>
        <v>Error?</v>
      </c>
    </row>
    <row r="284" spans="1:4" x14ac:dyDescent="0.2">
      <c r="A284" s="54">
        <v>223</v>
      </c>
      <c r="B284" s="1221">
        <f>'Assets-Liab 5-6'!N23</f>
        <v>77526208</v>
      </c>
      <c r="C284" s="13" t="s">
        <v>652</v>
      </c>
      <c r="D284" s="13" t="str">
        <f t="shared" si="3"/>
        <v>Error?</v>
      </c>
    </row>
    <row r="285" spans="1:4" x14ac:dyDescent="0.2">
      <c r="A285" s="54">
        <v>224</v>
      </c>
      <c r="B285" s="1221">
        <f>'Assets-Liab 5-6'!N36</f>
        <v>77526208</v>
      </c>
      <c r="D285" s="13" t="str">
        <f t="shared" si="3"/>
        <v>Error?</v>
      </c>
    </row>
    <row r="286" spans="1:4" x14ac:dyDescent="0.2">
      <c r="A286" s="82">
        <v>225</v>
      </c>
      <c r="D286" s="13" t="str">
        <f t="shared" si="3"/>
        <v>OK</v>
      </c>
    </row>
    <row r="287" spans="1:4" x14ac:dyDescent="0.2">
      <c r="A287" s="54">
        <v>226</v>
      </c>
      <c r="B287" s="1221">
        <f>'Assets-Liab 5-6'!N37</f>
        <v>77526208</v>
      </c>
      <c r="C287" s="13" t="s">
        <v>652</v>
      </c>
      <c r="D287" s="13" t="str">
        <f t="shared" si="3"/>
        <v>Error?</v>
      </c>
    </row>
    <row r="288" spans="1:4" x14ac:dyDescent="0.2">
      <c r="A288" s="54">
        <v>227</v>
      </c>
      <c r="B288" s="1221">
        <f>'Assets-Liab 5-6'!N41</f>
        <v>77526208</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38459534</v>
      </c>
      <c r="D705" s="13" t="str">
        <f t="shared" si="10"/>
        <v>Error?</v>
      </c>
    </row>
    <row r="706" spans="1:4" x14ac:dyDescent="0.2">
      <c r="A706" s="54">
        <v>645</v>
      </c>
      <c r="B706" s="1221">
        <f>'Expenditures 15-22'!C16</f>
        <v>106172</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1949023</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115524</v>
      </c>
      <c r="D718" s="13" t="str">
        <f t="shared" si="10"/>
        <v>Error?</v>
      </c>
    </row>
    <row r="719" spans="1:4" x14ac:dyDescent="0.2">
      <c r="A719" s="54">
        <v>658</v>
      </c>
      <c r="B719" s="1221">
        <f>'Expenditures 15-22'!C15</f>
        <v>338415</v>
      </c>
      <c r="D719" s="13" t="str">
        <f t="shared" si="10"/>
        <v>Error?</v>
      </c>
    </row>
    <row r="720" spans="1:4" x14ac:dyDescent="0.2">
      <c r="A720" s="54">
        <v>659</v>
      </c>
      <c r="B720" s="1221">
        <f>'Expenditures 15-22'!C33</f>
        <v>51998104</v>
      </c>
      <c r="C720" s="13" t="s">
        <v>652</v>
      </c>
      <c r="D720" s="13" t="str">
        <f t="shared" si="10"/>
        <v>Error?</v>
      </c>
    </row>
    <row r="721" spans="1:4" x14ac:dyDescent="0.2">
      <c r="A721" s="54">
        <v>660</v>
      </c>
      <c r="B721" s="1221">
        <f>'Expenditures 15-22'!C36</f>
        <v>2179907</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901146</v>
      </c>
      <c r="D723" s="13" t="str">
        <f t="shared" si="10"/>
        <v>Error?</v>
      </c>
    </row>
    <row r="724" spans="1:4" x14ac:dyDescent="0.2">
      <c r="A724" s="54">
        <v>663</v>
      </c>
      <c r="B724" s="1221">
        <f>'Expenditures 15-22'!C39</f>
        <v>1161148</v>
      </c>
      <c r="D724" s="13" t="str">
        <f t="shared" si="10"/>
        <v>Error?</v>
      </c>
    </row>
    <row r="725" spans="1:4" x14ac:dyDescent="0.2">
      <c r="A725" s="54">
        <v>664</v>
      </c>
      <c r="B725" s="1221">
        <f>'Expenditures 15-22'!C40</f>
        <v>1582526</v>
      </c>
      <c r="D725" s="13" t="str">
        <f t="shared" si="10"/>
        <v>Error?</v>
      </c>
    </row>
    <row r="726" spans="1:4" x14ac:dyDescent="0.2">
      <c r="A726" s="54">
        <v>665</v>
      </c>
      <c r="B726" s="1221">
        <f>'Expenditures 15-22'!C41</f>
        <v>1401460</v>
      </c>
      <c r="D726" s="13" t="str">
        <f t="shared" si="10"/>
        <v>Error?</v>
      </c>
    </row>
    <row r="727" spans="1:4" x14ac:dyDescent="0.2">
      <c r="A727" s="54">
        <v>666</v>
      </c>
      <c r="B727" s="1221">
        <f>'Expenditures 15-22'!C42</f>
        <v>7226187</v>
      </c>
      <c r="C727" s="13" t="s">
        <v>652</v>
      </c>
      <c r="D727" s="13" t="str">
        <f t="shared" si="10"/>
        <v>Error?</v>
      </c>
    </row>
    <row r="728" spans="1:4" x14ac:dyDescent="0.2">
      <c r="A728" s="54">
        <v>667</v>
      </c>
      <c r="B728" s="1221">
        <f>'Expenditures 15-22'!C44</f>
        <v>2034186</v>
      </c>
      <c r="D728" s="13" t="str">
        <f t="shared" si="10"/>
        <v>Error?</v>
      </c>
    </row>
    <row r="729" spans="1:4" x14ac:dyDescent="0.2">
      <c r="A729" s="54">
        <v>668</v>
      </c>
      <c r="B729" s="1221">
        <f>'Expenditures 15-22'!C45</f>
        <v>1202023</v>
      </c>
      <c r="D729" s="13" t="str">
        <f t="shared" si="10"/>
        <v>Error?</v>
      </c>
    </row>
    <row r="730" spans="1:4" x14ac:dyDescent="0.2">
      <c r="A730" s="54">
        <v>669</v>
      </c>
      <c r="B730" s="1221">
        <f>'Expenditures 15-22'!C46</f>
        <v>90033</v>
      </c>
      <c r="D730" s="13" t="str">
        <f t="shared" si="10"/>
        <v>Error?</v>
      </c>
    </row>
    <row r="731" spans="1:4" x14ac:dyDescent="0.2">
      <c r="A731" s="54">
        <v>670</v>
      </c>
      <c r="B731" s="1221">
        <f>'Expenditures 15-22'!C47</f>
        <v>3326242</v>
      </c>
      <c r="C731" s="13" t="s">
        <v>652</v>
      </c>
      <c r="D731" s="13" t="str">
        <f t="shared" si="10"/>
        <v>Error?</v>
      </c>
    </row>
    <row r="732" spans="1:4" x14ac:dyDescent="0.2">
      <c r="A732" s="54">
        <v>671</v>
      </c>
      <c r="B732" s="1221">
        <f>'Expenditures 15-22'!C49</f>
        <v>64905</v>
      </c>
      <c r="D732" s="13" t="str">
        <f t="shared" si="10"/>
        <v>Error?</v>
      </c>
    </row>
    <row r="733" spans="1:4" x14ac:dyDescent="0.2">
      <c r="A733" s="54">
        <v>672</v>
      </c>
      <c r="B733" s="1221">
        <f>'Expenditures 15-22'!C50</f>
        <v>357189</v>
      </c>
      <c r="D733" s="13" t="str">
        <f t="shared" si="10"/>
        <v>Error?</v>
      </c>
    </row>
    <row r="734" spans="1:4" x14ac:dyDescent="0.2">
      <c r="A734" s="54">
        <v>673</v>
      </c>
      <c r="B734" s="1221">
        <f>'Expenditures 15-22'!C53</f>
        <v>1968802</v>
      </c>
      <c r="C734" s="13" t="s">
        <v>652</v>
      </c>
      <c r="D734" s="13" t="str">
        <f t="shared" si="10"/>
        <v>Error?</v>
      </c>
    </row>
    <row r="735" spans="1:4" x14ac:dyDescent="0.2">
      <c r="A735" s="54">
        <v>674</v>
      </c>
      <c r="B735" s="1221">
        <f>'Expenditures 15-22'!C55</f>
        <v>4465975</v>
      </c>
      <c r="D735" s="13" t="str">
        <f t="shared" si="10"/>
        <v>Error?</v>
      </c>
    </row>
    <row r="736" spans="1:4" x14ac:dyDescent="0.2">
      <c r="A736" s="54">
        <v>675</v>
      </c>
      <c r="B736" s="1221">
        <f>'Expenditures 15-22'!C56</f>
        <v>50372</v>
      </c>
      <c r="D736" s="13" t="str">
        <f t="shared" si="10"/>
        <v>Error?</v>
      </c>
    </row>
    <row r="737" spans="1:4" x14ac:dyDescent="0.2">
      <c r="A737" s="54">
        <v>676</v>
      </c>
      <c r="B737" s="1221">
        <f>'Expenditures 15-22'!C57</f>
        <v>4516347</v>
      </c>
      <c r="C737" s="13" t="s">
        <v>652</v>
      </c>
      <c r="D737" s="13" t="str">
        <f t="shared" si="10"/>
        <v>Error?</v>
      </c>
    </row>
    <row r="738" spans="1:4" x14ac:dyDescent="0.2">
      <c r="A738" s="54">
        <v>677</v>
      </c>
      <c r="B738" s="1221">
        <f>'Expenditures 15-22'!C59</f>
        <v>419687</v>
      </c>
      <c r="D738" s="13" t="str">
        <f t="shared" si="10"/>
        <v>Error?</v>
      </c>
    </row>
    <row r="739" spans="1:4" x14ac:dyDescent="0.2">
      <c r="A739" s="54">
        <v>678</v>
      </c>
      <c r="B739" s="1221">
        <f>'Expenditures 15-22'!C60</f>
        <v>423530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798362</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1641579</v>
      </c>
      <c r="C745" s="13" t="s">
        <v>652</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603390</v>
      </c>
      <c r="D747" s="13" t="str">
        <f t="shared" si="10"/>
        <v>Error?</v>
      </c>
    </row>
    <row r="748" spans="1:4" x14ac:dyDescent="0.2">
      <c r="A748" s="54">
        <v>687</v>
      </c>
      <c r="B748" s="1221">
        <f>'Expenditures 15-22'!C69</f>
        <v>99876</v>
      </c>
      <c r="D748" s="13" t="str">
        <f t="shared" si="10"/>
        <v>Error?</v>
      </c>
    </row>
    <row r="749" spans="1:4" x14ac:dyDescent="0.2">
      <c r="A749" s="54">
        <v>688</v>
      </c>
      <c r="B749" s="1221">
        <f>'Expenditures 15-22'!C70</f>
        <v>565758</v>
      </c>
      <c r="D749" s="13" t="str">
        <f t="shared" si="10"/>
        <v>Error?</v>
      </c>
    </row>
    <row r="750" spans="1:4" x14ac:dyDescent="0.2">
      <c r="A750" s="82">
        <v>689</v>
      </c>
      <c r="D750" s="13" t="str">
        <f t="shared" si="10"/>
        <v>OK</v>
      </c>
    </row>
    <row r="751" spans="1:4" x14ac:dyDescent="0.2">
      <c r="A751" s="54">
        <v>690</v>
      </c>
      <c r="B751" s="1221">
        <f>'Expenditures 15-22'!C71</f>
        <v>874496</v>
      </c>
      <c r="D751" s="13" t="str">
        <f t="shared" si="10"/>
        <v>Error?</v>
      </c>
    </row>
    <row r="752" spans="1:4" x14ac:dyDescent="0.2">
      <c r="A752" s="82">
        <v>691</v>
      </c>
      <c r="D752" s="13" t="str">
        <f t="shared" si="10"/>
        <v>OK</v>
      </c>
    </row>
    <row r="753" spans="1:4" x14ac:dyDescent="0.2">
      <c r="A753" s="54">
        <v>692</v>
      </c>
      <c r="B753" s="1221">
        <f>'Expenditures 15-22'!C72</f>
        <v>2143520</v>
      </c>
      <c r="C753" s="13" t="s">
        <v>652</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20822677</v>
      </c>
      <c r="C755" s="13" t="s">
        <v>652</v>
      </c>
      <c r="D755" s="13" t="str">
        <f t="shared" si="10"/>
        <v>Error?</v>
      </c>
    </row>
    <row r="756" spans="1:4" x14ac:dyDescent="0.2">
      <c r="A756" s="54">
        <v>695</v>
      </c>
      <c r="B756" s="1221">
        <f>'Expenditures 15-22'!C75</f>
        <v>3369753</v>
      </c>
      <c r="D756" s="13" t="str">
        <f t="shared" si="10"/>
        <v>Error?</v>
      </c>
    </row>
    <row r="757" spans="1:4" x14ac:dyDescent="0.2">
      <c r="A757" s="54">
        <v>696</v>
      </c>
      <c r="B757" s="1221">
        <f>'Expenditures 15-22'!C114</f>
        <v>76190534</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4575822</v>
      </c>
      <c r="D763" s="13" t="str">
        <f t="shared" si="10"/>
        <v>Error?</v>
      </c>
    </row>
    <row r="764" spans="1:4" x14ac:dyDescent="0.2">
      <c r="A764" s="54">
        <v>703</v>
      </c>
      <c r="B764" s="1221">
        <f>'Expenditures 15-22'!D16</f>
        <v>11917</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205127</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6523788</v>
      </c>
      <c r="C778" s="13" t="s">
        <v>652</v>
      </c>
      <c r="D778" s="13" t="str">
        <f t="shared" si="11"/>
        <v>Error?</v>
      </c>
    </row>
    <row r="779" spans="1:4" x14ac:dyDescent="0.2">
      <c r="A779" s="54">
        <v>718</v>
      </c>
      <c r="B779" s="1221">
        <f>'Expenditures 15-22'!D36</f>
        <v>243254</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192361</v>
      </c>
      <c r="D781" s="13" t="str">
        <f t="shared" si="11"/>
        <v>Error?</v>
      </c>
    </row>
    <row r="782" spans="1:4" x14ac:dyDescent="0.2">
      <c r="A782" s="54">
        <v>721</v>
      </c>
      <c r="B782" s="1221">
        <f>'Expenditures 15-22'!D39</f>
        <v>98799</v>
      </c>
      <c r="D782" s="13" t="str">
        <f t="shared" si="11"/>
        <v>Error?</v>
      </c>
    </row>
    <row r="783" spans="1:4" x14ac:dyDescent="0.2">
      <c r="A783" s="54">
        <v>722</v>
      </c>
      <c r="B783" s="1221">
        <f>'Expenditures 15-22'!D40</f>
        <v>144770</v>
      </c>
      <c r="D783" s="13" t="str">
        <f t="shared" si="11"/>
        <v>Error?</v>
      </c>
    </row>
    <row r="784" spans="1:4" x14ac:dyDescent="0.2">
      <c r="A784" s="54">
        <v>723</v>
      </c>
      <c r="B784" s="1221">
        <f>'Expenditures 15-22'!D41</f>
        <v>78520</v>
      </c>
      <c r="D784" s="13" t="str">
        <f t="shared" si="11"/>
        <v>Error?</v>
      </c>
    </row>
    <row r="785" spans="1:4" x14ac:dyDescent="0.2">
      <c r="A785" s="54">
        <v>724</v>
      </c>
      <c r="B785" s="1221">
        <f>'Expenditures 15-22'!D42</f>
        <v>757704</v>
      </c>
      <c r="C785" s="13" t="s">
        <v>652</v>
      </c>
      <c r="D785" s="13" t="str">
        <f t="shared" si="11"/>
        <v>Error?</v>
      </c>
    </row>
    <row r="786" spans="1:4" x14ac:dyDescent="0.2">
      <c r="A786" s="54">
        <v>725</v>
      </c>
      <c r="B786" s="1221">
        <f>'Expenditures 15-22'!D44</f>
        <v>277298</v>
      </c>
      <c r="D786" s="13" t="str">
        <f t="shared" si="11"/>
        <v>Error?</v>
      </c>
    </row>
    <row r="787" spans="1:4" x14ac:dyDescent="0.2">
      <c r="A787" s="54">
        <v>726</v>
      </c>
      <c r="B787" s="1221">
        <f>'Expenditures 15-22'!D45</f>
        <v>128455</v>
      </c>
      <c r="D787" s="13" t="str">
        <f t="shared" si="11"/>
        <v>Error?</v>
      </c>
    </row>
    <row r="788" spans="1:4" x14ac:dyDescent="0.2">
      <c r="A788" s="54">
        <v>727</v>
      </c>
      <c r="B788" s="1221">
        <f>'Expenditures 15-22'!D46</f>
        <v>7630</v>
      </c>
      <c r="D788" s="13" t="str">
        <f t="shared" si="11"/>
        <v>Error?</v>
      </c>
    </row>
    <row r="789" spans="1:4" x14ac:dyDescent="0.2">
      <c r="A789" s="54">
        <v>728</v>
      </c>
      <c r="B789" s="1221">
        <f>'Expenditures 15-22'!D47</f>
        <v>413383</v>
      </c>
      <c r="C789" s="13" t="s">
        <v>652</v>
      </c>
      <c r="D789" s="13" t="str">
        <f t="shared" si="11"/>
        <v>Error?</v>
      </c>
    </row>
    <row r="790" spans="1:4" x14ac:dyDescent="0.2">
      <c r="A790" s="54">
        <v>729</v>
      </c>
      <c r="B790" s="1221">
        <f>'Expenditures 15-22'!D49</f>
        <v>21238</v>
      </c>
      <c r="D790" s="13" t="str">
        <f t="shared" si="11"/>
        <v>Error?</v>
      </c>
    </row>
    <row r="791" spans="1:4" x14ac:dyDescent="0.2">
      <c r="A791" s="54">
        <v>730</v>
      </c>
      <c r="B791" s="1221">
        <f>'Expenditures 15-22'!D50</f>
        <v>71281</v>
      </c>
      <c r="D791" s="13" t="str">
        <f t="shared" si="11"/>
        <v>Error?</v>
      </c>
    </row>
    <row r="792" spans="1:4" x14ac:dyDescent="0.2">
      <c r="A792" s="54">
        <v>731</v>
      </c>
      <c r="B792" s="1221">
        <f>'Expenditures 15-22'!D53</f>
        <v>383329</v>
      </c>
      <c r="C792" s="13" t="s">
        <v>652</v>
      </c>
      <c r="D792" s="13" t="str">
        <f t="shared" si="11"/>
        <v>Error?</v>
      </c>
    </row>
    <row r="793" spans="1:4" x14ac:dyDescent="0.2">
      <c r="A793" s="54">
        <v>732</v>
      </c>
      <c r="B793" s="1221">
        <f>'Expenditures 15-22'!D55</f>
        <v>552493</v>
      </c>
      <c r="D793" s="13" t="str">
        <f t="shared" si="11"/>
        <v>Error?</v>
      </c>
    </row>
    <row r="794" spans="1:4" x14ac:dyDescent="0.2">
      <c r="A794" s="54">
        <v>733</v>
      </c>
      <c r="B794" s="1221">
        <f>'Expenditures 15-22'!D56</f>
        <v>1237</v>
      </c>
      <c r="D794" s="13" t="str">
        <f t="shared" si="11"/>
        <v>Error?</v>
      </c>
    </row>
    <row r="795" spans="1:4" x14ac:dyDescent="0.2">
      <c r="A795" s="54">
        <v>734</v>
      </c>
      <c r="B795" s="1221">
        <f>'Expenditures 15-22'!D57</f>
        <v>553730</v>
      </c>
      <c r="C795" s="13" t="s">
        <v>652</v>
      </c>
      <c r="D795" s="13" t="str">
        <f t="shared" si="11"/>
        <v>Error?</v>
      </c>
    </row>
    <row r="796" spans="1:4" x14ac:dyDescent="0.2">
      <c r="A796" s="54">
        <v>735</v>
      </c>
      <c r="B796" s="1221">
        <f>'Expenditures 15-22'!D59</f>
        <v>50828</v>
      </c>
      <c r="D796" s="13" t="str">
        <f t="shared" si="11"/>
        <v>Error?</v>
      </c>
    </row>
    <row r="797" spans="1:4" x14ac:dyDescent="0.2">
      <c r="A797" s="54">
        <v>736</v>
      </c>
      <c r="B797" s="1221">
        <f>'Expenditures 15-22'!D60</f>
        <v>76264</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97397</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224489</v>
      </c>
      <c r="C803" s="13" t="s">
        <v>652</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85923</v>
      </c>
      <c r="D805" s="13" t="str">
        <f t="shared" si="11"/>
        <v>Error?</v>
      </c>
    </row>
    <row r="806" spans="1:4" x14ac:dyDescent="0.2">
      <c r="A806" s="54">
        <v>745</v>
      </c>
      <c r="B806" s="1221">
        <f>'Expenditures 15-22'!D69</f>
        <v>9445</v>
      </c>
      <c r="D806" s="13" t="str">
        <f t="shared" si="11"/>
        <v>Error?</v>
      </c>
    </row>
    <row r="807" spans="1:4" x14ac:dyDescent="0.2">
      <c r="A807" s="54">
        <v>746</v>
      </c>
      <c r="B807" s="1221">
        <f>'Expenditures 15-22'!D70</f>
        <v>150755</v>
      </c>
      <c r="D807" s="13" t="str">
        <f t="shared" si="11"/>
        <v>Error?</v>
      </c>
    </row>
    <row r="808" spans="1:4" x14ac:dyDescent="0.2">
      <c r="A808" s="82">
        <v>747</v>
      </c>
      <c r="D808" s="13" t="str">
        <f t="shared" si="11"/>
        <v>OK</v>
      </c>
    </row>
    <row r="809" spans="1:4" x14ac:dyDescent="0.2">
      <c r="A809" s="54">
        <v>748</v>
      </c>
      <c r="B809" s="1221">
        <f>'Expenditures 15-22'!D71</f>
        <v>154823</v>
      </c>
      <c r="D809" s="13" t="str">
        <f t="shared" si="11"/>
        <v>Error?</v>
      </c>
    </row>
    <row r="810" spans="1:4" x14ac:dyDescent="0.2">
      <c r="A810" s="82">
        <v>749</v>
      </c>
      <c r="D810" s="13" t="str">
        <f t="shared" si="11"/>
        <v>OK</v>
      </c>
    </row>
    <row r="811" spans="1:4" x14ac:dyDescent="0.2">
      <c r="A811" s="54">
        <v>750</v>
      </c>
      <c r="B811" s="1221">
        <f>'Expenditures 15-22'!D72</f>
        <v>400946</v>
      </c>
      <c r="C811" s="13" t="s">
        <v>652</v>
      </c>
      <c r="D811" s="13" t="str">
        <f t="shared" si="11"/>
        <v>Error?</v>
      </c>
    </row>
    <row r="812" spans="1:4" x14ac:dyDescent="0.2">
      <c r="A812" s="54">
        <v>751</v>
      </c>
      <c r="B812" s="1221">
        <f>'Expenditures 15-22'!D73</f>
        <v>505306</v>
      </c>
      <c r="D812" s="13" t="str">
        <f t="shared" si="11"/>
        <v>Error?</v>
      </c>
    </row>
    <row r="813" spans="1:4" x14ac:dyDescent="0.2">
      <c r="A813" s="54">
        <v>752</v>
      </c>
      <c r="B813" s="1221">
        <f>'Expenditures 15-22'!D74</f>
        <v>3238887</v>
      </c>
      <c r="C813" s="13" t="s">
        <v>652</v>
      </c>
      <c r="D813" s="13" t="str">
        <f t="shared" si="11"/>
        <v>Error?</v>
      </c>
    </row>
    <row r="814" spans="1:4" x14ac:dyDescent="0.2">
      <c r="A814" s="54">
        <v>753</v>
      </c>
      <c r="B814" s="1221">
        <f>'Expenditures 15-22'!D75</f>
        <v>534083</v>
      </c>
      <c r="D814" s="13" t="str">
        <f t="shared" si="11"/>
        <v>Error?</v>
      </c>
    </row>
    <row r="815" spans="1:4" x14ac:dyDescent="0.2">
      <c r="A815" s="54">
        <v>754</v>
      </c>
      <c r="B815" s="1221">
        <f>'Expenditures 15-22'!D114</f>
        <v>10296758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229101</v>
      </c>
      <c r="D821" s="13" t="str">
        <f t="shared" si="11"/>
        <v>Error?</v>
      </c>
    </row>
    <row r="822" spans="1:4" x14ac:dyDescent="0.2">
      <c r="A822" s="54">
        <v>761</v>
      </c>
      <c r="B822" s="1221">
        <f>'Expenditures 15-22'!E16</f>
        <v>15640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16480</v>
      </c>
      <c r="D834" s="13" t="str">
        <f t="shared" si="12"/>
        <v>Error?</v>
      </c>
    </row>
    <row r="835" spans="1:4" x14ac:dyDescent="0.2">
      <c r="A835" s="54">
        <v>774</v>
      </c>
      <c r="B835" s="1221">
        <f>'Expenditures 15-22'!E15</f>
        <v>113000</v>
      </c>
      <c r="D835" s="13" t="str">
        <f t="shared" si="12"/>
        <v>Error?</v>
      </c>
    </row>
    <row r="836" spans="1:4" x14ac:dyDescent="0.2">
      <c r="A836" s="54">
        <v>775</v>
      </c>
      <c r="B836" s="1221">
        <f>'Expenditures 15-22'!E33</f>
        <v>1022191</v>
      </c>
      <c r="C836" s="13" t="s">
        <v>652</v>
      </c>
      <c r="D836" s="13" t="str">
        <f t="shared" si="12"/>
        <v>Error?</v>
      </c>
    </row>
    <row r="837" spans="1:4" x14ac:dyDescent="0.2">
      <c r="A837" s="54">
        <v>776</v>
      </c>
      <c r="B837" s="1221">
        <f>'Expenditures 15-22'!E36</f>
        <v>10149</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7283</v>
      </c>
      <c r="D839" s="13" t="str">
        <f t="shared" si="12"/>
        <v>Error?</v>
      </c>
    </row>
    <row r="840" spans="1:4" x14ac:dyDescent="0.2">
      <c r="A840" s="54">
        <v>779</v>
      </c>
      <c r="B840" s="1221">
        <f>'Expenditures 15-22'!E39</f>
        <v>15600</v>
      </c>
      <c r="D840" s="13" t="str">
        <f t="shared" si="12"/>
        <v>Error?</v>
      </c>
    </row>
    <row r="841" spans="1:4" x14ac:dyDescent="0.2">
      <c r="A841" s="54">
        <v>780</v>
      </c>
      <c r="B841" s="1221">
        <f>'Expenditures 15-22'!E40</f>
        <v>7231</v>
      </c>
      <c r="D841" s="13" t="str">
        <f t="shared" si="12"/>
        <v>Error?</v>
      </c>
    </row>
    <row r="842" spans="1:4" x14ac:dyDescent="0.2">
      <c r="A842" s="54">
        <v>781</v>
      </c>
      <c r="B842" s="1221">
        <f>'Expenditures 15-22'!E41</f>
        <v>15330</v>
      </c>
      <c r="D842" s="13" t="str">
        <f t="shared" si="12"/>
        <v>Error?</v>
      </c>
    </row>
    <row r="843" spans="1:4" x14ac:dyDescent="0.2">
      <c r="A843" s="54">
        <v>782</v>
      </c>
      <c r="B843" s="1221">
        <f>'Expenditures 15-22'!E42</f>
        <v>55593</v>
      </c>
      <c r="C843" s="13" t="s">
        <v>652</v>
      </c>
      <c r="D843" s="13" t="str">
        <f t="shared" si="12"/>
        <v>Error?</v>
      </c>
    </row>
    <row r="844" spans="1:4" x14ac:dyDescent="0.2">
      <c r="A844" s="54">
        <v>783</v>
      </c>
      <c r="B844" s="1221">
        <f>'Expenditures 15-22'!E44</f>
        <v>361153</v>
      </c>
      <c r="D844" s="13" t="str">
        <f t="shared" si="12"/>
        <v>Error?</v>
      </c>
    </row>
    <row r="845" spans="1:4" x14ac:dyDescent="0.2">
      <c r="A845" s="54">
        <v>784</v>
      </c>
      <c r="B845" s="1221">
        <f>'Expenditures 15-22'!E45</f>
        <v>10270</v>
      </c>
      <c r="D845" s="13" t="str">
        <f t="shared" si="12"/>
        <v>Error?</v>
      </c>
    </row>
    <row r="846" spans="1:4" x14ac:dyDescent="0.2">
      <c r="A846" s="54">
        <v>785</v>
      </c>
      <c r="B846" s="1221">
        <f>'Expenditures 15-22'!E46</f>
        <v>10770</v>
      </c>
      <c r="D846" s="13" t="str">
        <f t="shared" si="12"/>
        <v>Error?</v>
      </c>
    </row>
    <row r="847" spans="1:4" x14ac:dyDescent="0.2">
      <c r="A847" s="54">
        <v>786</v>
      </c>
      <c r="B847" s="1221">
        <f>'Expenditures 15-22'!E47</f>
        <v>382193</v>
      </c>
      <c r="C847" s="13" t="s">
        <v>652</v>
      </c>
      <c r="D847" s="13" t="str">
        <f t="shared" si="12"/>
        <v>Error?</v>
      </c>
    </row>
    <row r="848" spans="1:4" x14ac:dyDescent="0.2">
      <c r="A848" s="54">
        <v>787</v>
      </c>
      <c r="B848" s="1221">
        <f>'Expenditures 15-22'!E49</f>
        <v>113136</v>
      </c>
      <c r="D848" s="13" t="str">
        <f t="shared" si="12"/>
        <v>Error?</v>
      </c>
    </row>
    <row r="849" spans="1:4" x14ac:dyDescent="0.2">
      <c r="A849" s="54">
        <v>788</v>
      </c>
      <c r="B849" s="1221">
        <f>'Expenditures 15-22'!E50</f>
        <v>3817</v>
      </c>
      <c r="D849" s="13" t="str">
        <f t="shared" si="12"/>
        <v>Error?</v>
      </c>
    </row>
    <row r="850" spans="1:4" x14ac:dyDescent="0.2">
      <c r="A850" s="54">
        <v>789</v>
      </c>
      <c r="B850" s="1221">
        <f>'Expenditures 15-22'!E53</f>
        <v>135497</v>
      </c>
      <c r="C850" s="13" t="s">
        <v>652</v>
      </c>
      <c r="D850" s="13" t="str">
        <f t="shared" si="12"/>
        <v>Error?</v>
      </c>
    </row>
    <row r="851" spans="1:4" x14ac:dyDescent="0.2">
      <c r="A851" s="54">
        <v>790</v>
      </c>
      <c r="B851" s="1221">
        <f>'Expenditures 15-22'!E55</f>
        <v>48441</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48441</v>
      </c>
      <c r="C853" s="13" t="s">
        <v>652</v>
      </c>
      <c r="D853" s="13" t="str">
        <f t="shared" si="12"/>
        <v>Error?</v>
      </c>
    </row>
    <row r="854" spans="1:4" x14ac:dyDescent="0.2">
      <c r="A854" s="54">
        <v>793</v>
      </c>
      <c r="B854" s="1221">
        <f>'Expenditures 15-22'!E59</f>
        <v>18619</v>
      </c>
      <c r="D854" s="13" t="str">
        <f t="shared" si="12"/>
        <v>Error?</v>
      </c>
    </row>
    <row r="855" spans="1:4" x14ac:dyDescent="0.2">
      <c r="A855" s="54">
        <v>794</v>
      </c>
      <c r="B855" s="1221">
        <f>'Expenditures 15-22'!E60</f>
        <v>8245</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72307</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99171</v>
      </c>
      <c r="C861" s="13" t="s">
        <v>652</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58430</v>
      </c>
      <c r="D863" s="13" t="str">
        <f t="shared" si="12"/>
        <v>Error?</v>
      </c>
    </row>
    <row r="864" spans="1:4" x14ac:dyDescent="0.2">
      <c r="A864" s="54">
        <v>803</v>
      </c>
      <c r="B864" s="1221">
        <f>'Expenditures 15-22'!E69</f>
        <v>34988</v>
      </c>
      <c r="D864" s="13" t="str">
        <f t="shared" si="12"/>
        <v>Error?</v>
      </c>
    </row>
    <row r="865" spans="1:4" x14ac:dyDescent="0.2">
      <c r="A865" s="54">
        <v>804</v>
      </c>
      <c r="B865" s="1221">
        <f>'Expenditures 15-22'!E70</f>
        <v>115395</v>
      </c>
      <c r="D865" s="13" t="str">
        <f t="shared" si="12"/>
        <v>Error?</v>
      </c>
    </row>
    <row r="866" spans="1:4" x14ac:dyDescent="0.2">
      <c r="A866" s="82">
        <v>805</v>
      </c>
      <c r="D866" s="13" t="str">
        <f t="shared" si="12"/>
        <v>OK</v>
      </c>
    </row>
    <row r="867" spans="1:4" x14ac:dyDescent="0.2">
      <c r="A867" s="54">
        <v>806</v>
      </c>
      <c r="B867" s="1221">
        <f>'Expenditures 15-22'!E71</f>
        <v>832605</v>
      </c>
      <c r="D867" s="13" t="str">
        <f t="shared" si="12"/>
        <v>Error?</v>
      </c>
    </row>
    <row r="868" spans="1:4" x14ac:dyDescent="0.2">
      <c r="A868" s="82">
        <v>807</v>
      </c>
      <c r="D868" s="13" t="str">
        <f t="shared" si="12"/>
        <v>OK</v>
      </c>
    </row>
    <row r="869" spans="1:4" x14ac:dyDescent="0.2">
      <c r="A869" s="54">
        <v>808</v>
      </c>
      <c r="B869" s="1221">
        <f>'Expenditures 15-22'!E72</f>
        <v>1041418</v>
      </c>
      <c r="C869" s="13" t="s">
        <v>652</v>
      </c>
      <c r="D869" s="13" t="str">
        <f t="shared" si="12"/>
        <v>Error?</v>
      </c>
    </row>
    <row r="870" spans="1:4" x14ac:dyDescent="0.2">
      <c r="A870" s="54">
        <v>809</v>
      </c>
      <c r="B870" s="1221">
        <f>'Expenditures 15-22'!E73</f>
        <v>209674</v>
      </c>
      <c r="D870" s="13" t="str">
        <f t="shared" si="12"/>
        <v>Error?</v>
      </c>
    </row>
    <row r="871" spans="1:4" x14ac:dyDescent="0.2">
      <c r="A871" s="54">
        <v>810</v>
      </c>
      <c r="B871" s="1221">
        <f>'Expenditures 15-22'!E74</f>
        <v>1971987</v>
      </c>
      <c r="C871" s="13" t="s">
        <v>652</v>
      </c>
      <c r="D871" s="13" t="str">
        <f t="shared" si="12"/>
        <v>Error?</v>
      </c>
    </row>
    <row r="872" spans="1:4" x14ac:dyDescent="0.2">
      <c r="A872" s="54">
        <v>811</v>
      </c>
      <c r="B872" s="1221">
        <f>'Expenditures 15-22'!E75</f>
        <v>1012045</v>
      </c>
      <c r="D872" s="13" t="str">
        <f t="shared" si="12"/>
        <v>Error?</v>
      </c>
    </row>
    <row r="873" spans="1:4" x14ac:dyDescent="0.2">
      <c r="A873" s="54">
        <v>812</v>
      </c>
      <c r="B873" s="1221">
        <f>'Expenditures 15-22'!E114</f>
        <v>4006223</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1114652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70414</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3130</v>
      </c>
      <c r="D892" s="13" t="str">
        <f t="shared" si="12"/>
        <v>Error?</v>
      </c>
    </row>
    <row r="893" spans="1:4" x14ac:dyDescent="0.2">
      <c r="A893" s="54">
        <v>832</v>
      </c>
      <c r="B893" s="1221">
        <f>'Expenditures 15-22'!F15</f>
        <v>11473</v>
      </c>
      <c r="D893" s="13" t="str">
        <f t="shared" si="12"/>
        <v>Error?</v>
      </c>
    </row>
    <row r="894" spans="1:4" x14ac:dyDescent="0.2">
      <c r="A894" s="54">
        <v>833</v>
      </c>
      <c r="B894" s="1221">
        <f>'Expenditures 15-22'!F33</f>
        <v>1352559</v>
      </c>
      <c r="C894" s="13" t="s">
        <v>652</v>
      </c>
      <c r="D894" s="13" t="str">
        <f t="shared" si="12"/>
        <v>Error?</v>
      </c>
    </row>
    <row r="895" spans="1:4" x14ac:dyDescent="0.2">
      <c r="A895" s="54">
        <v>834</v>
      </c>
      <c r="B895" s="1221">
        <f>'Expenditures 15-22'!F36</f>
        <v>8520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16624</v>
      </c>
      <c r="D897" s="13" t="str">
        <f t="shared" si="13"/>
        <v>Error?</v>
      </c>
    </row>
    <row r="898" spans="1:4" x14ac:dyDescent="0.2">
      <c r="A898" s="54">
        <v>837</v>
      </c>
      <c r="B898" s="1221">
        <f>'Expenditures 15-22'!F39</f>
        <v>10197</v>
      </c>
      <c r="D898" s="13" t="str">
        <f t="shared" si="13"/>
        <v>Error?</v>
      </c>
    </row>
    <row r="899" spans="1:4" x14ac:dyDescent="0.2">
      <c r="A899" s="54">
        <v>838</v>
      </c>
      <c r="B899" s="1221">
        <f>'Expenditures 15-22'!F40</f>
        <v>7806</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43147</v>
      </c>
      <c r="C901" s="13" t="s">
        <v>652</v>
      </c>
      <c r="D901" s="13" t="str">
        <f t="shared" si="13"/>
        <v>Error?</v>
      </c>
    </row>
    <row r="902" spans="1:4" x14ac:dyDescent="0.2">
      <c r="A902" s="54">
        <v>841</v>
      </c>
      <c r="B902" s="1221">
        <f>'Expenditures 15-22'!F44</f>
        <v>137980</v>
      </c>
      <c r="D902" s="13" t="str">
        <f t="shared" si="13"/>
        <v>Error?</v>
      </c>
    </row>
    <row r="903" spans="1:4" x14ac:dyDescent="0.2">
      <c r="A903" s="54">
        <v>842</v>
      </c>
      <c r="B903" s="1221">
        <f>'Expenditures 15-22'!F45</f>
        <v>25801</v>
      </c>
      <c r="D903" s="13" t="str">
        <f t="shared" si="13"/>
        <v>Error?</v>
      </c>
    </row>
    <row r="904" spans="1:4" x14ac:dyDescent="0.2">
      <c r="A904" s="54">
        <v>843</v>
      </c>
      <c r="B904" s="1221">
        <f>'Expenditures 15-22'!F46</f>
        <v>89420</v>
      </c>
      <c r="D904" s="13" t="str">
        <f t="shared" si="13"/>
        <v>Error?</v>
      </c>
    </row>
    <row r="905" spans="1:4" x14ac:dyDescent="0.2">
      <c r="A905" s="54">
        <v>844</v>
      </c>
      <c r="B905" s="1221">
        <f>'Expenditures 15-22'!F47</f>
        <v>253201</v>
      </c>
      <c r="C905" s="13" t="s">
        <v>652</v>
      </c>
      <c r="D905" s="13" t="str">
        <f t="shared" si="13"/>
        <v>Error?</v>
      </c>
    </row>
    <row r="906" spans="1:4" x14ac:dyDescent="0.2">
      <c r="A906" s="54">
        <v>845</v>
      </c>
      <c r="B906" s="1221">
        <f>'Expenditures 15-22'!F49</f>
        <v>13095</v>
      </c>
      <c r="D906" s="13" t="str">
        <f t="shared" si="13"/>
        <v>Error?</v>
      </c>
    </row>
    <row r="907" spans="1:4" x14ac:dyDescent="0.2">
      <c r="A907" s="54">
        <v>846</v>
      </c>
      <c r="B907" s="1221">
        <f>'Expenditures 15-22'!F50</f>
        <v>815</v>
      </c>
      <c r="D907" s="13" t="str">
        <f t="shared" si="13"/>
        <v>Error?</v>
      </c>
    </row>
    <row r="908" spans="1:4" x14ac:dyDescent="0.2">
      <c r="A908" s="54">
        <v>847</v>
      </c>
      <c r="B908" s="1221">
        <f>'Expenditures 15-22'!F53</f>
        <v>332061</v>
      </c>
      <c r="C908" s="13" t="s">
        <v>652</v>
      </c>
      <c r="D908" s="13" t="str">
        <f t="shared" si="13"/>
        <v>Error?</v>
      </c>
    </row>
    <row r="909" spans="1:4" x14ac:dyDescent="0.2">
      <c r="A909" s="54">
        <v>848</v>
      </c>
      <c r="B909" s="1221">
        <f>'Expenditures 15-22'!F55</f>
        <v>0</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0</v>
      </c>
      <c r="C911" s="13" t="s">
        <v>652</v>
      </c>
      <c r="D911" s="13" t="str">
        <f t="shared" si="13"/>
        <v>Error?</v>
      </c>
    </row>
    <row r="912" spans="1:4" x14ac:dyDescent="0.2">
      <c r="A912" s="54">
        <v>851</v>
      </c>
      <c r="B912" s="1221">
        <f>'Expenditures 15-22'!F59</f>
        <v>1766</v>
      </c>
      <c r="D912" s="13" t="str">
        <f t="shared" si="13"/>
        <v>Error?</v>
      </c>
    </row>
    <row r="913" spans="1:4" x14ac:dyDescent="0.2">
      <c r="A913" s="54">
        <v>852</v>
      </c>
      <c r="B913" s="1221">
        <f>'Expenditures 15-22'!F60</f>
        <v>1891</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1146833</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1150490</v>
      </c>
      <c r="C919" s="13" t="s">
        <v>652</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2461</v>
      </c>
      <c r="D921" s="13" t="str">
        <f t="shared" si="13"/>
        <v>Error?</v>
      </c>
    </row>
    <row r="922" spans="1:4" x14ac:dyDescent="0.2">
      <c r="A922" s="54">
        <v>861</v>
      </c>
      <c r="B922" s="1221">
        <f>'Expenditures 15-22'!F69</f>
        <v>1845</v>
      </c>
      <c r="D922" s="13" t="str">
        <f t="shared" si="13"/>
        <v>Error?</v>
      </c>
    </row>
    <row r="923" spans="1:4" x14ac:dyDescent="0.2">
      <c r="A923" s="54">
        <v>862</v>
      </c>
      <c r="B923" s="1221">
        <f>'Expenditures 15-22'!F70</f>
        <v>12660</v>
      </c>
      <c r="D923" s="13" t="str">
        <f t="shared" si="13"/>
        <v>Error?</v>
      </c>
    </row>
    <row r="924" spans="1:4" x14ac:dyDescent="0.2">
      <c r="A924" s="82">
        <v>863</v>
      </c>
      <c r="D924" s="13" t="str">
        <f t="shared" si="13"/>
        <v>OK</v>
      </c>
    </row>
    <row r="925" spans="1:4" x14ac:dyDescent="0.2">
      <c r="A925" s="54">
        <v>864</v>
      </c>
      <c r="B925" s="1221">
        <f>'Expenditures 15-22'!F71</f>
        <v>172323</v>
      </c>
      <c r="D925" s="13" t="str">
        <f t="shared" si="13"/>
        <v>Error?</v>
      </c>
    </row>
    <row r="926" spans="1:4" x14ac:dyDescent="0.2">
      <c r="A926" s="82">
        <v>865</v>
      </c>
      <c r="D926" s="13" t="str">
        <f t="shared" si="13"/>
        <v>OK</v>
      </c>
    </row>
    <row r="927" spans="1:4" x14ac:dyDescent="0.2">
      <c r="A927" s="54">
        <v>866</v>
      </c>
      <c r="B927" s="1221">
        <f>'Expenditures 15-22'!F72</f>
        <v>189289</v>
      </c>
      <c r="C927" s="13" t="s">
        <v>652</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1968188</v>
      </c>
      <c r="C929" s="13" t="s">
        <v>652</v>
      </c>
      <c r="D929" s="13" t="str">
        <f t="shared" si="13"/>
        <v>Error?</v>
      </c>
    </row>
    <row r="930" spans="1:4" x14ac:dyDescent="0.2">
      <c r="A930" s="54">
        <v>869</v>
      </c>
      <c r="B930" s="1221">
        <f>'Expenditures 15-22'!F75</f>
        <v>103047</v>
      </c>
      <c r="D930" s="13" t="str">
        <f t="shared" si="13"/>
        <v>Error?</v>
      </c>
    </row>
    <row r="931" spans="1:4" x14ac:dyDescent="0.2">
      <c r="A931" s="54">
        <v>870</v>
      </c>
      <c r="B931" s="1221">
        <f>'Expenditures 15-22'!F114</f>
        <v>3423794</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47623</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47623</v>
      </c>
      <c r="C952" s="13" t="s">
        <v>652</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652</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652</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652</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652</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549</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11248</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11797</v>
      </c>
      <c r="C977" s="13" t="s">
        <v>652</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349074</v>
      </c>
      <c r="D983" s="13" t="str">
        <f t="shared" si="14"/>
        <v>Error?</v>
      </c>
    </row>
    <row r="984" spans="1:4" x14ac:dyDescent="0.2">
      <c r="A984" s="82">
        <v>923</v>
      </c>
      <c r="D984" s="13" t="str">
        <f t="shared" si="14"/>
        <v>OK</v>
      </c>
    </row>
    <row r="985" spans="1:4" x14ac:dyDescent="0.2">
      <c r="A985" s="54">
        <v>924</v>
      </c>
      <c r="B985" s="1221">
        <f>'Expenditures 15-22'!G72</f>
        <v>349074</v>
      </c>
      <c r="C985" s="13" t="s">
        <v>652</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360871</v>
      </c>
      <c r="C987" s="13" t="s">
        <v>652</v>
      </c>
      <c r="D987" s="13" t="str">
        <f t="shared" si="14"/>
        <v>Error?</v>
      </c>
    </row>
    <row r="988" spans="1:4" x14ac:dyDescent="0.2">
      <c r="A988" s="54">
        <v>927</v>
      </c>
      <c r="B988" s="1221">
        <f>'Expenditures 15-22'!G75</f>
        <v>26584</v>
      </c>
      <c r="D988" s="13" t="str">
        <f t="shared" si="14"/>
        <v>Error?</v>
      </c>
    </row>
    <row r="989" spans="1:4" x14ac:dyDescent="0.2">
      <c r="A989" s="54">
        <v>928</v>
      </c>
      <c r="B989" s="1221">
        <f>'Expenditures 15-22'!G114</f>
        <v>435078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3646</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1211550</v>
      </c>
      <c r="C1010" s="13" t="s">
        <v>652</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652</v>
      </c>
      <c r="D1017" s="13" t="str">
        <f t="shared" si="14"/>
        <v>Error?</v>
      </c>
    </row>
    <row r="1018" spans="1:4" x14ac:dyDescent="0.2">
      <c r="A1018" s="54">
        <v>957</v>
      </c>
      <c r="B1018" s="1221">
        <f>'Expenditures 15-22'!H44</f>
        <v>63013</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63013</v>
      </c>
      <c r="C1021" s="13" t="s">
        <v>652</v>
      </c>
      <c r="D1021" s="13" t="str">
        <f t="shared" si="14"/>
        <v>Error?</v>
      </c>
    </row>
    <row r="1022" spans="1:4" x14ac:dyDescent="0.2">
      <c r="A1022" s="54">
        <v>961</v>
      </c>
      <c r="B1022" s="1221">
        <f>'Expenditures 15-22'!H49</f>
        <v>51801</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51801</v>
      </c>
      <c r="C1024" s="13" t="s">
        <v>652</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652</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652</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652</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114814</v>
      </c>
      <c r="C1045" s="13" t="s">
        <v>652</v>
      </c>
      <c r="D1045" s="13" t="str">
        <f t="shared" si="15"/>
        <v>Error?</v>
      </c>
    </row>
    <row r="1046" spans="1:4" x14ac:dyDescent="0.2">
      <c r="A1046" s="54">
        <v>985</v>
      </c>
      <c r="B1046" s="1221">
        <f>'Expenditures 15-22'!H75</f>
        <v>2890</v>
      </c>
      <c r="D1046" s="13" t="str">
        <f t="shared" si="15"/>
        <v>Error?</v>
      </c>
    </row>
    <row r="1047" spans="1:4" x14ac:dyDescent="0.2">
      <c r="A1047" s="54">
        <v>986</v>
      </c>
      <c r="B1047" s="1221">
        <f>'Expenditures 15-22'!H102</f>
        <v>2615976</v>
      </c>
      <c r="C1047" s="13" t="s">
        <v>652</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652</v>
      </c>
      <c r="D1053" s="13" t="str">
        <f t="shared" si="15"/>
        <v>Error?</v>
      </c>
    </row>
    <row r="1054" spans="1:4" x14ac:dyDescent="0.2">
      <c r="A1054" s="54">
        <v>993</v>
      </c>
      <c r="B1054" s="1221">
        <f>'Expenditures 15-22'!H114</f>
        <v>3945230</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44430378</v>
      </c>
      <c r="C1093" s="13" t="s">
        <v>652</v>
      </c>
      <c r="D1093" s="13" t="str">
        <f t="shared" si="16"/>
        <v>Error?</v>
      </c>
    </row>
    <row r="1094" spans="1:4" x14ac:dyDescent="0.2">
      <c r="A1094" s="54">
        <v>1033</v>
      </c>
      <c r="B1094" s="1221">
        <f>'Expenditures 15-22'!K16</f>
        <v>133729</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2224564</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652</v>
      </c>
      <c r="D1104" s="13" t="str">
        <f t="shared" si="16"/>
        <v>Error?</v>
      </c>
    </row>
    <row r="1105" spans="1:4" x14ac:dyDescent="0.2">
      <c r="A1105" s="54">
        <v>1044</v>
      </c>
      <c r="B1105" s="1221">
        <f>'Expenditures 15-22'!K13</f>
        <v>0</v>
      </c>
      <c r="C1105" s="13" t="s">
        <v>652</v>
      </c>
      <c r="D1105" s="13" t="str">
        <f t="shared" si="16"/>
        <v>Error?</v>
      </c>
    </row>
    <row r="1106" spans="1:4" x14ac:dyDescent="0.2">
      <c r="A1106" s="54">
        <v>1045</v>
      </c>
      <c r="B1106" s="1221">
        <f>'Expenditures 15-22'!K14</f>
        <v>135134</v>
      </c>
      <c r="C1106" s="13" t="s">
        <v>652</v>
      </c>
      <c r="D1106" s="13" t="str">
        <f t="shared" si="16"/>
        <v>Error?</v>
      </c>
    </row>
    <row r="1107" spans="1:4" x14ac:dyDescent="0.2">
      <c r="A1107" s="54">
        <v>1046</v>
      </c>
      <c r="B1107" s="1221">
        <f>'Expenditures 15-22'!K15</f>
        <v>462888</v>
      </c>
      <c r="C1107" s="13" t="s">
        <v>652</v>
      </c>
      <c r="D1107" s="13" t="str">
        <f t="shared" si="16"/>
        <v>Error?</v>
      </c>
    </row>
    <row r="1108" spans="1:4" x14ac:dyDescent="0.2">
      <c r="A1108" s="54">
        <v>1047</v>
      </c>
      <c r="B1108" s="1221">
        <f>'Expenditures 15-22'!K33</f>
        <v>62155815</v>
      </c>
      <c r="C1108" s="13" t="s">
        <v>652</v>
      </c>
      <c r="D1108" s="13" t="str">
        <f t="shared" si="16"/>
        <v>Error?</v>
      </c>
    </row>
    <row r="1109" spans="1:4" x14ac:dyDescent="0.2">
      <c r="A1109" s="54">
        <v>1048</v>
      </c>
      <c r="B1109" s="1221">
        <f>'Expenditures 15-22'!K36</f>
        <v>2441830</v>
      </c>
      <c r="C1109" s="13" t="s">
        <v>652</v>
      </c>
      <c r="D1109" s="13" t="str">
        <f t="shared" si="16"/>
        <v>Error?</v>
      </c>
    </row>
    <row r="1110" spans="1:4" x14ac:dyDescent="0.2">
      <c r="A1110" s="54">
        <v>1049</v>
      </c>
      <c r="B1110" s="1221">
        <f>'Expenditures 15-22'!K37</f>
        <v>0</v>
      </c>
      <c r="C1110" s="13" t="s">
        <v>652</v>
      </c>
      <c r="D1110" s="13" t="str">
        <f t="shared" si="16"/>
        <v>Error?</v>
      </c>
    </row>
    <row r="1111" spans="1:4" x14ac:dyDescent="0.2">
      <c r="A1111" s="54">
        <v>1050</v>
      </c>
      <c r="B1111" s="1221">
        <f>'Expenditures 15-22'!K38</f>
        <v>1117414</v>
      </c>
      <c r="C1111" s="13" t="s">
        <v>652</v>
      </c>
      <c r="D1111" s="13" t="str">
        <f t="shared" si="16"/>
        <v>Error?</v>
      </c>
    </row>
    <row r="1112" spans="1:4" x14ac:dyDescent="0.2">
      <c r="A1112" s="54">
        <v>1051</v>
      </c>
      <c r="B1112" s="1221">
        <f>'Expenditures 15-22'!K39</f>
        <v>1285744</v>
      </c>
      <c r="C1112" s="13" t="s">
        <v>652</v>
      </c>
      <c r="D1112" s="13" t="str">
        <f t="shared" si="16"/>
        <v>Error?</v>
      </c>
    </row>
    <row r="1113" spans="1:4" x14ac:dyDescent="0.2">
      <c r="A1113" s="54">
        <v>1052</v>
      </c>
      <c r="B1113" s="1221">
        <f>'Expenditures 15-22'!K40</f>
        <v>1742333</v>
      </c>
      <c r="C1113" s="13" t="s">
        <v>652</v>
      </c>
      <c r="D1113" s="13" t="str">
        <f t="shared" si="16"/>
        <v>Error?</v>
      </c>
    </row>
    <row r="1114" spans="1:4" x14ac:dyDescent="0.2">
      <c r="A1114" s="54">
        <v>1053</v>
      </c>
      <c r="B1114" s="1221">
        <f>'Expenditures 15-22'!K41</f>
        <v>1495310</v>
      </c>
      <c r="C1114" s="13" t="s">
        <v>652</v>
      </c>
      <c r="D1114" s="13" t="str">
        <f t="shared" si="16"/>
        <v>Error?</v>
      </c>
    </row>
    <row r="1115" spans="1:4" x14ac:dyDescent="0.2">
      <c r="A1115" s="54">
        <v>1054</v>
      </c>
      <c r="B1115" s="1221">
        <f>'Expenditures 15-22'!K42</f>
        <v>8082631</v>
      </c>
      <c r="C1115" s="13" t="s">
        <v>652</v>
      </c>
      <c r="D1115" s="13" t="str">
        <f t="shared" si="16"/>
        <v>Error?</v>
      </c>
    </row>
    <row r="1116" spans="1:4" x14ac:dyDescent="0.2">
      <c r="A1116" s="54">
        <v>1055</v>
      </c>
      <c r="B1116" s="1221">
        <f>'Expenditures 15-22'!K44</f>
        <v>2873630</v>
      </c>
      <c r="C1116" s="13" t="s">
        <v>652</v>
      </c>
      <c r="D1116" s="13" t="str">
        <f t="shared" si="16"/>
        <v>Error?</v>
      </c>
    </row>
    <row r="1117" spans="1:4" x14ac:dyDescent="0.2">
      <c r="A1117" s="54">
        <v>1056</v>
      </c>
      <c r="B1117" s="1221">
        <f>'Expenditures 15-22'!K45</f>
        <v>1366549</v>
      </c>
      <c r="C1117" s="13" t="s">
        <v>652</v>
      </c>
      <c r="D1117" s="13" t="str">
        <f t="shared" si="16"/>
        <v>Error?</v>
      </c>
    </row>
    <row r="1118" spans="1:4" x14ac:dyDescent="0.2">
      <c r="A1118" s="54">
        <v>1057</v>
      </c>
      <c r="B1118" s="1221">
        <f>'Expenditures 15-22'!K46</f>
        <v>197853</v>
      </c>
      <c r="C1118" s="13" t="s">
        <v>652</v>
      </c>
      <c r="D1118" s="13" t="str">
        <f t="shared" si="16"/>
        <v>Error?</v>
      </c>
    </row>
    <row r="1119" spans="1:4" x14ac:dyDescent="0.2">
      <c r="A1119" s="54">
        <v>1058</v>
      </c>
      <c r="B1119" s="1221">
        <f>'Expenditures 15-22'!K47</f>
        <v>4438032</v>
      </c>
      <c r="C1119" s="13" t="s">
        <v>652</v>
      </c>
      <c r="D1119" s="13" t="str">
        <f t="shared" si="16"/>
        <v>Error?</v>
      </c>
    </row>
    <row r="1120" spans="1:4" x14ac:dyDescent="0.2">
      <c r="A1120" s="54">
        <v>1059</v>
      </c>
      <c r="B1120" s="1221">
        <f>'Expenditures 15-22'!K49</f>
        <v>264175</v>
      </c>
      <c r="C1120" s="13" t="s">
        <v>652</v>
      </c>
      <c r="D1120" s="13" t="str">
        <f t="shared" si="16"/>
        <v>Error?</v>
      </c>
    </row>
    <row r="1121" spans="1:4" x14ac:dyDescent="0.2">
      <c r="A1121" s="54">
        <v>1060</v>
      </c>
      <c r="B1121" s="1221">
        <f>'Expenditures 15-22'!K50</f>
        <v>433102</v>
      </c>
      <c r="C1121" s="13" t="s">
        <v>652</v>
      </c>
      <c r="D1121" s="13" t="str">
        <f t="shared" si="16"/>
        <v>Error?</v>
      </c>
    </row>
    <row r="1122" spans="1:4" x14ac:dyDescent="0.2">
      <c r="A1122" s="54">
        <v>1061</v>
      </c>
      <c r="B1122" s="1221">
        <f>'Expenditures 15-22'!K53</f>
        <v>2871490</v>
      </c>
      <c r="C1122" s="13" t="s">
        <v>652</v>
      </c>
      <c r="D1122" s="13" t="str">
        <f t="shared" si="16"/>
        <v>Error?</v>
      </c>
    </row>
    <row r="1123" spans="1:4" x14ac:dyDescent="0.2">
      <c r="A1123" s="54">
        <v>1062</v>
      </c>
      <c r="B1123" s="1221">
        <f>'Expenditures 15-22'!K55</f>
        <v>5066909</v>
      </c>
      <c r="C1123" s="13" t="s">
        <v>652</v>
      </c>
      <c r="D1123" s="13" t="str">
        <f t="shared" si="16"/>
        <v>Error?</v>
      </c>
    </row>
    <row r="1124" spans="1:4" x14ac:dyDescent="0.2">
      <c r="A1124" s="54">
        <v>1063</v>
      </c>
      <c r="B1124" s="1221">
        <f>'Expenditures 15-22'!K56</f>
        <v>51609</v>
      </c>
      <c r="C1124" s="13" t="s">
        <v>652</v>
      </c>
      <c r="D1124" s="13" t="str">
        <f t="shared" si="16"/>
        <v>Error?</v>
      </c>
    </row>
    <row r="1125" spans="1:4" x14ac:dyDescent="0.2">
      <c r="A1125" s="54">
        <v>1064</v>
      </c>
      <c r="B1125" s="1221">
        <f>'Expenditures 15-22'!K57</f>
        <v>5118518</v>
      </c>
      <c r="C1125" s="13" t="s">
        <v>652</v>
      </c>
      <c r="D1125" s="13" t="str">
        <f t="shared" si="16"/>
        <v>Error?</v>
      </c>
    </row>
    <row r="1126" spans="1:4" x14ac:dyDescent="0.2">
      <c r="A1126" s="54">
        <v>1065</v>
      </c>
      <c r="B1126" s="1221">
        <f>'Expenditures 15-22'!K59</f>
        <v>490900</v>
      </c>
      <c r="C1126" s="13" t="s">
        <v>652</v>
      </c>
      <c r="D1126" s="13" t="str">
        <f t="shared" si="16"/>
        <v>Error?</v>
      </c>
    </row>
    <row r="1127" spans="1:4" x14ac:dyDescent="0.2">
      <c r="A1127" s="54">
        <v>1066</v>
      </c>
      <c r="B1127" s="1221">
        <f>'Expenditures 15-22'!K60</f>
        <v>510479</v>
      </c>
      <c r="C1127" s="13" t="s">
        <v>652</v>
      </c>
      <c r="D1127" s="13" t="str">
        <f t="shared" si="16"/>
        <v>Error?</v>
      </c>
    </row>
    <row r="1128" spans="1:4" x14ac:dyDescent="0.2">
      <c r="A1128" s="54">
        <v>1067</v>
      </c>
      <c r="B1128" s="1221">
        <f>'Expenditures 15-22'!K61</f>
        <v>0</v>
      </c>
      <c r="C1128" s="13" t="s">
        <v>652</v>
      </c>
      <c r="D1128" s="13" t="str">
        <f t="shared" si="16"/>
        <v>Error?</v>
      </c>
    </row>
    <row r="1129" spans="1:4" x14ac:dyDescent="0.2">
      <c r="A1129" s="54">
        <v>1068</v>
      </c>
      <c r="B1129" s="1221">
        <f>'Expenditures 15-22'!K62</f>
        <v>0</v>
      </c>
      <c r="C1129" s="13" t="s">
        <v>652</v>
      </c>
      <c r="D1129" s="13" t="str">
        <f t="shared" si="16"/>
        <v>Error?</v>
      </c>
    </row>
    <row r="1130" spans="1:4" x14ac:dyDescent="0.2">
      <c r="A1130" s="54">
        <v>1069</v>
      </c>
      <c r="B1130" s="1221">
        <f>'Expenditures 15-22'!K63</f>
        <v>2126147</v>
      </c>
      <c r="C1130" s="13" t="s">
        <v>652</v>
      </c>
      <c r="D1130" s="13" t="str">
        <f t="shared" si="16"/>
        <v>Error?</v>
      </c>
    </row>
    <row r="1131" spans="1:4" x14ac:dyDescent="0.2">
      <c r="A1131" s="54">
        <v>1070</v>
      </c>
      <c r="B1131" s="1221">
        <f>'Expenditures 15-22'!K64</f>
        <v>0</v>
      </c>
      <c r="C1131" s="13" t="s">
        <v>652</v>
      </c>
      <c r="D1131" s="13" t="str">
        <f t="shared" si="16"/>
        <v>Error?</v>
      </c>
    </row>
    <row r="1132" spans="1:4" x14ac:dyDescent="0.2">
      <c r="A1132" s="82">
        <v>1071</v>
      </c>
      <c r="D1132" s="13" t="str">
        <f t="shared" si="16"/>
        <v>OK</v>
      </c>
    </row>
    <row r="1133" spans="1:4" x14ac:dyDescent="0.2">
      <c r="A1133" s="54">
        <v>1072</v>
      </c>
      <c r="B1133" s="1221">
        <f>'Expenditures 15-22'!K65</f>
        <v>3127526</v>
      </c>
      <c r="C1133" s="13" t="s">
        <v>652</v>
      </c>
      <c r="D1133" s="13" t="str">
        <f t="shared" si="16"/>
        <v>Error?</v>
      </c>
    </row>
    <row r="1134" spans="1:4" x14ac:dyDescent="0.2">
      <c r="A1134" s="54">
        <v>1073</v>
      </c>
      <c r="B1134" s="1221">
        <f>'Expenditures 15-22'!K67</f>
        <v>0</v>
      </c>
      <c r="C1134" s="13" t="s">
        <v>652</v>
      </c>
      <c r="D1134" s="13" t="str">
        <f t="shared" si="16"/>
        <v>Error?</v>
      </c>
    </row>
    <row r="1135" spans="1:4" x14ac:dyDescent="0.2">
      <c r="A1135" s="54">
        <v>1074</v>
      </c>
      <c r="B1135" s="1221">
        <f>'Expenditures 15-22'!K68</f>
        <v>750204</v>
      </c>
      <c r="C1135" s="13" t="s">
        <v>652</v>
      </c>
      <c r="D1135" s="13" t="str">
        <f t="shared" si="16"/>
        <v>Error?</v>
      </c>
    </row>
    <row r="1136" spans="1:4" x14ac:dyDescent="0.2">
      <c r="A1136" s="54">
        <v>1075</v>
      </c>
      <c r="B1136" s="1221">
        <f>'Expenditures 15-22'!K69</f>
        <v>146154</v>
      </c>
      <c r="C1136" s="13" t="s">
        <v>652</v>
      </c>
      <c r="D1136" s="13" t="str">
        <f t="shared" si="16"/>
        <v>Error?</v>
      </c>
    </row>
    <row r="1137" spans="1:4" x14ac:dyDescent="0.2">
      <c r="A1137" s="54">
        <v>1076</v>
      </c>
      <c r="B1137" s="1221">
        <f>'Expenditures 15-22'!K70</f>
        <v>844568</v>
      </c>
      <c r="C1137" s="13" t="s">
        <v>652</v>
      </c>
      <c r="D1137" s="13" t="str">
        <f t="shared" si="16"/>
        <v>Error?</v>
      </c>
    </row>
    <row r="1138" spans="1:4" x14ac:dyDescent="0.2">
      <c r="A1138" s="82">
        <v>1077</v>
      </c>
      <c r="D1138" s="13" t="str">
        <f t="shared" si="16"/>
        <v>OK</v>
      </c>
    </row>
    <row r="1139" spans="1:4" x14ac:dyDescent="0.2">
      <c r="A1139" s="54">
        <v>1078</v>
      </c>
      <c r="B1139" s="1221">
        <f>'Expenditures 15-22'!K71</f>
        <v>2383321</v>
      </c>
      <c r="C1139" s="13" t="s">
        <v>652</v>
      </c>
      <c r="D1139" s="13" t="str">
        <f t="shared" si="16"/>
        <v>Error?</v>
      </c>
    </row>
    <row r="1140" spans="1:4" x14ac:dyDescent="0.2">
      <c r="A1140" s="82">
        <v>1079</v>
      </c>
      <c r="D1140" s="13" t="str">
        <f t="shared" si="16"/>
        <v>OK</v>
      </c>
    </row>
    <row r="1141" spans="1:4" x14ac:dyDescent="0.2">
      <c r="A1141" s="54">
        <v>1080</v>
      </c>
      <c r="B1141" s="1221">
        <f>'Expenditures 15-22'!K72</f>
        <v>4124247</v>
      </c>
      <c r="C1141" s="13" t="s">
        <v>652</v>
      </c>
      <c r="D1141" s="13" t="str">
        <f t="shared" si="16"/>
        <v>Error?</v>
      </c>
    </row>
    <row r="1142" spans="1:4" x14ac:dyDescent="0.2">
      <c r="A1142" s="54">
        <v>1081</v>
      </c>
      <c r="B1142" s="1221">
        <f>'Expenditures 15-22'!K73</f>
        <v>855071</v>
      </c>
      <c r="C1142" s="13" t="s">
        <v>652</v>
      </c>
      <c r="D1142" s="13" t="str">
        <f t="shared" si="16"/>
        <v>Error?</v>
      </c>
    </row>
    <row r="1143" spans="1:4" x14ac:dyDescent="0.2">
      <c r="A1143" s="54">
        <v>1082</v>
      </c>
      <c r="B1143" s="1221">
        <f>'Expenditures 15-22'!K74</f>
        <v>28617515</v>
      </c>
      <c r="C1143" s="13" t="s">
        <v>652</v>
      </c>
      <c r="D1143" s="13" t="str">
        <f t="shared" si="16"/>
        <v>Error?</v>
      </c>
    </row>
    <row r="1144" spans="1:4" x14ac:dyDescent="0.2">
      <c r="A1144" s="54">
        <v>1083</v>
      </c>
      <c r="B1144" s="1221">
        <f>'Expenditures 15-22'!K75</f>
        <v>5048402</v>
      </c>
      <c r="C1144" s="13" t="s">
        <v>652</v>
      </c>
      <c r="D1144" s="13" t="str">
        <f t="shared" si="16"/>
        <v>Error?</v>
      </c>
    </row>
    <row r="1145" spans="1:4" x14ac:dyDescent="0.2">
      <c r="A1145" s="54">
        <v>1084</v>
      </c>
      <c r="B1145" s="1221">
        <f>'Expenditures 15-22'!K102</f>
        <v>2615976</v>
      </c>
      <c r="C1145" s="13" t="s">
        <v>652</v>
      </c>
      <c r="D1145" s="13" t="str">
        <f t="shared" si="16"/>
        <v>Error?</v>
      </c>
    </row>
    <row r="1146" spans="1:4" x14ac:dyDescent="0.2">
      <c r="A1146" s="54">
        <v>1085</v>
      </c>
      <c r="B1146" s="1221">
        <f>'Expenditures 15-22'!K105</f>
        <v>0</v>
      </c>
      <c r="C1146" s="13" t="s">
        <v>652</v>
      </c>
      <c r="D1146" s="13" t="str">
        <f t="shared" si="16"/>
        <v>Error?</v>
      </c>
    </row>
    <row r="1147" spans="1:4" x14ac:dyDescent="0.2">
      <c r="A1147" s="54">
        <v>1086</v>
      </c>
      <c r="B1147" s="122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21">
        <f>'Expenditures 15-22'!K109</f>
        <v>0</v>
      </c>
      <c r="C1149" s="13" t="s">
        <v>652</v>
      </c>
      <c r="D1149" s="13" t="str">
        <f t="shared" si="16"/>
        <v>Error?</v>
      </c>
    </row>
    <row r="1150" spans="1:4" x14ac:dyDescent="0.2">
      <c r="A1150" s="82">
        <v>1089</v>
      </c>
      <c r="D1150" s="13" t="str">
        <f t="shared" si="16"/>
        <v>OK</v>
      </c>
    </row>
    <row r="1151" spans="1:4" x14ac:dyDescent="0.2">
      <c r="A1151" s="54">
        <v>1090</v>
      </c>
      <c r="B1151" s="1221">
        <f>'Expenditures 15-22'!K110</f>
        <v>0</v>
      </c>
      <c r="C1151" s="13" t="s">
        <v>652</v>
      </c>
      <c r="D1151" s="13" t="str">
        <f t="shared" ref="D1151:D1214" si="17">IF(ISBLANK(B1151),"OK",IF(A1151-B1151=0,"OK","Error?"))</f>
        <v>Error?</v>
      </c>
    </row>
    <row r="1152" spans="1:4" x14ac:dyDescent="0.2">
      <c r="A1152" s="54">
        <v>1091</v>
      </c>
      <c r="B1152" s="1221">
        <f>'Expenditures 15-22'!K114</f>
        <v>98437708</v>
      </c>
      <c r="C1152" s="13" t="s">
        <v>652</v>
      </c>
      <c r="D1152" s="13" t="str">
        <f t="shared" si="17"/>
        <v>Error?</v>
      </c>
    </row>
    <row r="1153" spans="1:4" x14ac:dyDescent="0.2">
      <c r="A1153" s="54">
        <v>1092</v>
      </c>
      <c r="B1153" s="1221">
        <f>'Expenditures 15-22'!K115</f>
        <v>-998860</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3387724</v>
      </c>
      <c r="D1221" s="13" t="str">
        <f t="shared" si="18"/>
        <v>Error?</v>
      </c>
    </row>
    <row r="1222" spans="1:4" x14ac:dyDescent="0.2">
      <c r="A1222" s="82">
        <v>1161</v>
      </c>
      <c r="D1222" s="13" t="str">
        <f t="shared" si="18"/>
        <v>OK</v>
      </c>
    </row>
    <row r="1223" spans="1:4" x14ac:dyDescent="0.2">
      <c r="A1223" s="54">
        <v>1162</v>
      </c>
      <c r="B1223" s="1221">
        <f>'Expenditures 15-22'!C127</f>
        <v>3387724</v>
      </c>
      <c r="C1223" s="13" t="s">
        <v>652</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3387724</v>
      </c>
      <c r="C1225" s="13" t="s">
        <v>652</v>
      </c>
      <c r="D1225" s="13" t="str">
        <f t="shared" si="18"/>
        <v>Error?</v>
      </c>
    </row>
    <row r="1226" spans="1:4" x14ac:dyDescent="0.2">
      <c r="A1226" s="54">
        <v>1165</v>
      </c>
      <c r="B1226" s="1221">
        <f>'Expenditures 15-22'!C150</f>
        <v>3387724</v>
      </c>
      <c r="C1226" s="13" t="s">
        <v>652</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350236</v>
      </c>
      <c r="D1229" s="13" t="str">
        <f t="shared" si="18"/>
        <v>Error?</v>
      </c>
    </row>
    <row r="1230" spans="1:4" x14ac:dyDescent="0.2">
      <c r="A1230" s="82">
        <v>1169</v>
      </c>
      <c r="D1230" s="13" t="str">
        <f t="shared" si="18"/>
        <v>OK</v>
      </c>
    </row>
    <row r="1231" spans="1:4" x14ac:dyDescent="0.2">
      <c r="A1231" s="54">
        <v>1170</v>
      </c>
      <c r="B1231" s="1221">
        <f>'Expenditures 15-22'!D127</f>
        <v>350236</v>
      </c>
      <c r="C1231" s="13" t="s">
        <v>652</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350236</v>
      </c>
      <c r="C1233" s="13" t="s">
        <v>652</v>
      </c>
      <c r="D1233" s="13" t="str">
        <f t="shared" si="18"/>
        <v>Error?</v>
      </c>
    </row>
    <row r="1234" spans="1:4" x14ac:dyDescent="0.2">
      <c r="A1234" s="54">
        <v>1173</v>
      </c>
      <c r="B1234" s="1221">
        <f>'Expenditures 15-22'!D150</f>
        <v>350236</v>
      </c>
      <c r="C1234" s="13" t="s">
        <v>652</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1264684</v>
      </c>
      <c r="D1237" s="13" t="str">
        <f t="shared" si="18"/>
        <v>Error?</v>
      </c>
    </row>
    <row r="1238" spans="1:4" x14ac:dyDescent="0.2">
      <c r="A1238" s="82">
        <v>1177</v>
      </c>
      <c r="D1238" s="13" t="str">
        <f t="shared" si="18"/>
        <v>OK</v>
      </c>
    </row>
    <row r="1239" spans="1:4" x14ac:dyDescent="0.2">
      <c r="A1239" s="54">
        <v>1178</v>
      </c>
      <c r="B1239" s="1221">
        <f>'Expenditures 15-22'!E127</f>
        <v>1264684</v>
      </c>
      <c r="C1239" s="13" t="s">
        <v>652</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1264684</v>
      </c>
      <c r="C1241" s="13" t="s">
        <v>652</v>
      </c>
      <c r="D1241" s="13" t="str">
        <f t="shared" si="18"/>
        <v>Error?</v>
      </c>
    </row>
    <row r="1242" spans="1:4" x14ac:dyDescent="0.2">
      <c r="A1242" s="54">
        <v>1181</v>
      </c>
      <c r="B1242" s="1221">
        <f>'Expenditures 15-22'!E150</f>
        <v>1264684</v>
      </c>
      <c r="C1242" s="13" t="s">
        <v>652</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1335386</v>
      </c>
      <c r="D1245" s="13" t="str">
        <f t="shared" si="18"/>
        <v>Error?</v>
      </c>
    </row>
    <row r="1246" spans="1:4" x14ac:dyDescent="0.2">
      <c r="A1246" s="82">
        <v>1185</v>
      </c>
      <c r="D1246" s="13" t="str">
        <f t="shared" si="18"/>
        <v>OK</v>
      </c>
    </row>
    <row r="1247" spans="1:4" x14ac:dyDescent="0.2">
      <c r="A1247" s="54">
        <v>1186</v>
      </c>
      <c r="B1247" s="1221">
        <f>'Expenditures 15-22'!F127</f>
        <v>1335386</v>
      </c>
      <c r="C1247" s="13" t="s">
        <v>652</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1335386</v>
      </c>
      <c r="C1249" s="13" t="s">
        <v>652</v>
      </c>
      <c r="D1249" s="13" t="str">
        <f t="shared" si="18"/>
        <v>Error?</v>
      </c>
    </row>
    <row r="1250" spans="1:4" x14ac:dyDescent="0.2">
      <c r="A1250" s="54">
        <v>1189</v>
      </c>
      <c r="B1250" s="1221">
        <f>'Expenditures 15-22'!F150</f>
        <v>1335386</v>
      </c>
      <c r="C1250" s="13" t="s">
        <v>652</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29136</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29136</v>
      </c>
      <c r="C1256" s="13" t="s">
        <v>652</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29136</v>
      </c>
      <c r="C1258" s="13" t="s">
        <v>652</v>
      </c>
      <c r="D1258" s="13" t="str">
        <f t="shared" si="18"/>
        <v>Error?</v>
      </c>
    </row>
    <row r="1259" spans="1:4" x14ac:dyDescent="0.2">
      <c r="A1259" s="54">
        <v>1198</v>
      </c>
      <c r="B1259" s="1221">
        <f>'Expenditures 15-22'!G150</f>
        <v>29136</v>
      </c>
      <c r="C1259" s="13" t="s">
        <v>652</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95256</v>
      </c>
      <c r="D1262" s="13" t="str">
        <f t="shared" si="18"/>
        <v>Error?</v>
      </c>
    </row>
    <row r="1263" spans="1:4" x14ac:dyDescent="0.2">
      <c r="A1263" s="82">
        <v>1202</v>
      </c>
      <c r="D1263" s="13" t="str">
        <f t="shared" si="18"/>
        <v>OK</v>
      </c>
    </row>
    <row r="1264" spans="1:4" x14ac:dyDescent="0.2">
      <c r="A1264" s="54">
        <v>1203</v>
      </c>
      <c r="B1264" s="1221">
        <f>'Expenditures 15-22'!H127</f>
        <v>95256</v>
      </c>
      <c r="C1264" s="13" t="s">
        <v>652</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95256</v>
      </c>
      <c r="C1266" s="13" t="s">
        <v>652</v>
      </c>
      <c r="D1266" s="13" t="str">
        <f t="shared" si="18"/>
        <v>Error?</v>
      </c>
    </row>
    <row r="1267" spans="1:4" x14ac:dyDescent="0.2">
      <c r="A1267" s="54">
        <v>1206</v>
      </c>
      <c r="B1267" s="1221">
        <f>'Expenditures 15-22'!H138</f>
        <v>0</v>
      </c>
      <c r="C1267" s="13" t="s">
        <v>652</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652</v>
      </c>
      <c r="D1272" s="13" t="str">
        <f t="shared" si="18"/>
        <v>Error?</v>
      </c>
    </row>
    <row r="1273" spans="1:4" x14ac:dyDescent="0.2">
      <c r="A1273" s="54">
        <v>1212</v>
      </c>
      <c r="B1273" s="1221">
        <f>'Expenditures 15-22'!H150</f>
        <v>95256</v>
      </c>
      <c r="C1273" s="13" t="s">
        <v>652</v>
      </c>
      <c r="D1273" s="13" t="str">
        <f t="shared" si="18"/>
        <v>Error?</v>
      </c>
    </row>
    <row r="1274" spans="1:4" x14ac:dyDescent="0.2">
      <c r="A1274" s="54">
        <v>1213</v>
      </c>
      <c r="B1274" s="1221">
        <f>'Expenditures 15-22'!K122</f>
        <v>0</v>
      </c>
      <c r="C1274" s="13" t="s">
        <v>652</v>
      </c>
      <c r="D1274" s="13" t="str">
        <f t="shared" si="18"/>
        <v>Error?</v>
      </c>
    </row>
    <row r="1275" spans="1:4" x14ac:dyDescent="0.2">
      <c r="A1275" s="54">
        <v>1214</v>
      </c>
      <c r="B1275" s="1221">
        <f>'Expenditures 15-22'!K123</f>
        <v>0</v>
      </c>
      <c r="C1275" s="13" t="s">
        <v>652</v>
      </c>
      <c r="D1275" s="13" t="str">
        <f t="shared" si="18"/>
        <v>Error?</v>
      </c>
    </row>
    <row r="1276" spans="1:4" x14ac:dyDescent="0.2">
      <c r="A1276" s="54">
        <v>1215</v>
      </c>
      <c r="B1276" s="1221">
        <f>'Expenditures 15-22'!K124</f>
        <v>6462422</v>
      </c>
      <c r="C1276" s="13" t="s">
        <v>652</v>
      </c>
      <c r="D1276" s="13" t="str">
        <f t="shared" si="18"/>
        <v>Error?</v>
      </c>
    </row>
    <row r="1277" spans="1:4" x14ac:dyDescent="0.2">
      <c r="A1277" s="54">
        <v>1216</v>
      </c>
      <c r="B1277" s="1221">
        <f>'Expenditures 15-22'!K126</f>
        <v>0</v>
      </c>
      <c r="C1277" s="13" t="s">
        <v>652</v>
      </c>
      <c r="D1277" s="13" t="str">
        <f t="shared" si="18"/>
        <v>Error?</v>
      </c>
    </row>
    <row r="1278" spans="1:4" x14ac:dyDescent="0.2">
      <c r="A1278" s="82">
        <v>1217</v>
      </c>
      <c r="D1278" s="13" t="str">
        <f t="shared" si="18"/>
        <v>OK</v>
      </c>
    </row>
    <row r="1279" spans="1:4" x14ac:dyDescent="0.2">
      <c r="A1279" s="54">
        <v>1218</v>
      </c>
      <c r="B1279" s="1221">
        <f>'Expenditures 15-22'!K127</f>
        <v>6462422</v>
      </c>
      <c r="C1279" s="13" t="s">
        <v>652</v>
      </c>
      <c r="D1279" s="13" t="str">
        <f t="shared" ref="D1279:D1342" si="19">IF(ISBLANK(B1279),"OK",IF(A1279-B1279=0,"OK","Error?"))</f>
        <v>Error?</v>
      </c>
    </row>
    <row r="1280" spans="1:4" x14ac:dyDescent="0.2">
      <c r="A1280" s="54">
        <v>1219</v>
      </c>
      <c r="B1280" s="1221">
        <f>'Expenditures 15-22'!K128</f>
        <v>0</v>
      </c>
      <c r="C1280" s="13" t="s">
        <v>652</v>
      </c>
      <c r="D1280" s="13" t="str">
        <f t="shared" si="19"/>
        <v>Error?</v>
      </c>
    </row>
    <row r="1281" spans="1:4" x14ac:dyDescent="0.2">
      <c r="A1281" s="54">
        <v>1220</v>
      </c>
      <c r="B1281" s="1221">
        <f>'Expenditures 15-22'!K129</f>
        <v>6462422</v>
      </c>
      <c r="C1281" s="13" t="s">
        <v>652</v>
      </c>
      <c r="D1281" s="13" t="str">
        <f t="shared" si="19"/>
        <v>Error?</v>
      </c>
    </row>
    <row r="1282" spans="1:4" x14ac:dyDescent="0.2">
      <c r="A1282" s="54">
        <v>1221</v>
      </c>
      <c r="B1282" s="1221">
        <f>'Expenditures 15-22'!K138</f>
        <v>0</v>
      </c>
      <c r="C1282" s="13" t="s">
        <v>652</v>
      </c>
      <c r="D1282" s="13" t="str">
        <f t="shared" si="19"/>
        <v>Error?</v>
      </c>
    </row>
    <row r="1283" spans="1:4" x14ac:dyDescent="0.2">
      <c r="A1283" s="54">
        <v>1222</v>
      </c>
      <c r="B1283" s="1221">
        <f>'Expenditures 15-22'!K141</f>
        <v>0</v>
      </c>
      <c r="C1283" s="13" t="s">
        <v>652</v>
      </c>
      <c r="D1283" s="13" t="str">
        <f t="shared" si="19"/>
        <v>Error?</v>
      </c>
    </row>
    <row r="1284" spans="1:4" x14ac:dyDescent="0.2">
      <c r="A1284" s="54">
        <v>1223</v>
      </c>
      <c r="B1284" s="1221">
        <f>'Expenditures 15-22'!K142</f>
        <v>0</v>
      </c>
      <c r="C1284" s="13" t="s">
        <v>652</v>
      </c>
      <c r="D1284" s="13" t="str">
        <f t="shared" si="19"/>
        <v>Error?</v>
      </c>
    </row>
    <row r="1285" spans="1:4" x14ac:dyDescent="0.2">
      <c r="A1285" s="54">
        <v>1224</v>
      </c>
      <c r="B1285" s="1221">
        <f>'Expenditures 15-22'!K145</f>
        <v>0</v>
      </c>
      <c r="C1285" s="13" t="s">
        <v>652</v>
      </c>
      <c r="D1285" s="13" t="str">
        <f t="shared" si="19"/>
        <v>Error?</v>
      </c>
    </row>
    <row r="1286" spans="1:4" x14ac:dyDescent="0.2">
      <c r="A1286" s="82">
        <v>1225</v>
      </c>
      <c r="D1286" s="13" t="str">
        <f t="shared" si="19"/>
        <v>OK</v>
      </c>
    </row>
    <row r="1287" spans="1:4" x14ac:dyDescent="0.2">
      <c r="A1287" s="90">
        <v>1226</v>
      </c>
      <c r="B1287" s="1221">
        <f>'Expenditures 15-22'!K148</f>
        <v>0</v>
      </c>
      <c r="C1287" s="13" t="s">
        <v>652</v>
      </c>
      <c r="D1287" s="13" t="str">
        <f t="shared" si="19"/>
        <v>Error?</v>
      </c>
    </row>
    <row r="1288" spans="1:4" x14ac:dyDescent="0.2">
      <c r="A1288" s="54">
        <v>1227</v>
      </c>
      <c r="B1288" s="1221">
        <f>'Expenditures 15-22'!K150</f>
        <v>6462422</v>
      </c>
      <c r="C1288" s="13" t="s">
        <v>652</v>
      </c>
      <c r="D1288" s="13" t="str">
        <f t="shared" si="19"/>
        <v>Error?</v>
      </c>
    </row>
    <row r="1289" spans="1:4" x14ac:dyDescent="0.2">
      <c r="A1289" s="54">
        <v>1228</v>
      </c>
      <c r="B1289" s="1221">
        <f>'Expenditures 15-22'!K151</f>
        <v>740432</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652</v>
      </c>
      <c r="D1308" s="13" t="str">
        <f t="shared" si="19"/>
        <v>Error?</v>
      </c>
    </row>
    <row r="1309" spans="1:4" x14ac:dyDescent="0.2">
      <c r="A1309" s="54">
        <v>1248</v>
      </c>
      <c r="B1309" s="1221">
        <f>'Expenditures 15-22'!E168</f>
        <v>0</v>
      </c>
      <c r="C1309" s="13" t="s">
        <v>652</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2869362</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652</v>
      </c>
      <c r="D1314" s="13" t="str">
        <f t="shared" si="19"/>
        <v>Error?</v>
      </c>
    </row>
    <row r="1315" spans="1:4" x14ac:dyDescent="0.2">
      <c r="A1315" s="54">
        <v>1254</v>
      </c>
      <c r="B1315" s="1221">
        <f>'Expenditures 15-22'!H164</f>
        <v>2641998</v>
      </c>
      <c r="D1315" s="13" t="str">
        <f t="shared" si="19"/>
        <v>Error?</v>
      </c>
    </row>
    <row r="1316" spans="1:4" x14ac:dyDescent="0.2">
      <c r="A1316" s="54">
        <v>1255</v>
      </c>
      <c r="B1316" s="1221">
        <f>'Expenditures 15-22'!H165</f>
        <v>9277</v>
      </c>
      <c r="D1316" s="13" t="str">
        <f t="shared" si="19"/>
        <v>Error?</v>
      </c>
    </row>
    <row r="1317" spans="1:4" x14ac:dyDescent="0.2">
      <c r="A1317" s="54">
        <v>1256</v>
      </c>
      <c r="B1317" s="1221">
        <f>'Expenditures 15-22'!H166</f>
        <v>5520637</v>
      </c>
      <c r="C1317" s="13" t="s">
        <v>652</v>
      </c>
      <c r="D1317" s="13" t="str">
        <f t="shared" si="19"/>
        <v>Error?</v>
      </c>
    </row>
    <row r="1318" spans="1:4" x14ac:dyDescent="0.2">
      <c r="A1318" s="54">
        <v>1257</v>
      </c>
      <c r="B1318" s="1221">
        <f>'Expenditures 15-22'!H168</f>
        <v>5520637</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21">
        <f>'Expenditures 15-22'!K154</f>
        <v>0</v>
      </c>
      <c r="C1323" s="13" t="s">
        <v>652</v>
      </c>
      <c r="D1323" s="13" t="str">
        <f t="shared" si="19"/>
        <v>Error?</v>
      </c>
    </row>
    <row r="1324" spans="1:4" x14ac:dyDescent="0.2">
      <c r="A1324" s="54">
        <v>1263</v>
      </c>
      <c r="B1324" s="1221">
        <f>'Expenditures 15-22'!K157</f>
        <v>0</v>
      </c>
      <c r="C1324" s="13" t="s">
        <v>652</v>
      </c>
      <c r="D1324" s="13" t="str">
        <f t="shared" si="19"/>
        <v>Error?</v>
      </c>
    </row>
    <row r="1325" spans="1:4" x14ac:dyDescent="0.2">
      <c r="A1325" s="54">
        <v>1264</v>
      </c>
      <c r="B1325" s="1221">
        <f>'Expenditures 15-22'!K158</f>
        <v>0</v>
      </c>
      <c r="C1325" s="13" t="s">
        <v>652</v>
      </c>
      <c r="D1325" s="13" t="str">
        <f t="shared" si="19"/>
        <v>Error?</v>
      </c>
    </row>
    <row r="1326" spans="1:4" x14ac:dyDescent="0.2">
      <c r="A1326" s="54">
        <v>1265</v>
      </c>
      <c r="B1326" s="1221">
        <f>'Expenditures 15-22'!K163</f>
        <v>2869362</v>
      </c>
      <c r="C1326" s="13" t="s">
        <v>652</v>
      </c>
      <c r="D1326" s="13" t="str">
        <f t="shared" si="19"/>
        <v>Error?</v>
      </c>
    </row>
    <row r="1327" spans="1:4" x14ac:dyDescent="0.2">
      <c r="A1327" s="54">
        <v>1266</v>
      </c>
      <c r="B1327" s="1221">
        <f>'Expenditures 15-22'!K161</f>
        <v>0</v>
      </c>
      <c r="C1327" s="13" t="s">
        <v>652</v>
      </c>
      <c r="D1327" s="13" t="str">
        <f t="shared" si="19"/>
        <v>Error?</v>
      </c>
    </row>
    <row r="1328" spans="1:4" x14ac:dyDescent="0.2">
      <c r="A1328" s="54">
        <v>1267</v>
      </c>
      <c r="B1328" s="1221">
        <f>'Expenditures 15-22'!K162</f>
        <v>0</v>
      </c>
      <c r="C1328" s="13" t="s">
        <v>652</v>
      </c>
      <c r="D1328" s="13" t="str">
        <f t="shared" si="19"/>
        <v>Error?</v>
      </c>
    </row>
    <row r="1329" spans="1:4" x14ac:dyDescent="0.2">
      <c r="A1329" s="54">
        <v>1268</v>
      </c>
      <c r="B1329" s="1221">
        <f>'Expenditures 15-22'!K164</f>
        <v>2641998</v>
      </c>
      <c r="C1329" s="13" t="s">
        <v>652</v>
      </c>
      <c r="D1329" s="13" t="str">
        <f t="shared" si="19"/>
        <v>Error?</v>
      </c>
    </row>
    <row r="1330" spans="1:4" x14ac:dyDescent="0.2">
      <c r="A1330" s="54">
        <v>1269</v>
      </c>
      <c r="B1330" s="1221">
        <f>'Expenditures 15-22'!K165</f>
        <v>9277</v>
      </c>
      <c r="C1330" s="13" t="s">
        <v>652</v>
      </c>
      <c r="D1330" s="13" t="str">
        <f t="shared" si="19"/>
        <v>Error?</v>
      </c>
    </row>
    <row r="1331" spans="1:4" x14ac:dyDescent="0.2">
      <c r="A1331" s="54">
        <v>1270</v>
      </c>
      <c r="B1331" s="1221">
        <f>'Expenditures 15-22'!K166</f>
        <v>5520637</v>
      </c>
      <c r="C1331" s="13" t="s">
        <v>652</v>
      </c>
      <c r="D1331" s="13" t="str">
        <f t="shared" si="19"/>
        <v>Error?</v>
      </c>
    </row>
    <row r="1332" spans="1:4" x14ac:dyDescent="0.2">
      <c r="A1332" s="54">
        <v>1271</v>
      </c>
      <c r="B1332" s="1221">
        <f>'Expenditures 15-22'!K168</f>
        <v>5520637</v>
      </c>
      <c r="C1332" s="13" t="s">
        <v>652</v>
      </c>
      <c r="D1332" s="13" t="str">
        <f t="shared" si="19"/>
        <v>Error?</v>
      </c>
    </row>
    <row r="1333" spans="1:4" x14ac:dyDescent="0.2">
      <c r="A1333" s="54">
        <v>1272</v>
      </c>
      <c r="B1333" s="1221">
        <f>'Expenditures 15-22'!K169</f>
        <v>-258060</v>
      </c>
      <c r="C1333" s="13" t="s">
        <v>652</v>
      </c>
      <c r="D1333" s="13" t="str">
        <f t="shared" si="19"/>
        <v>Error?</v>
      </c>
    </row>
    <row r="1334" spans="1:4" x14ac:dyDescent="0.2">
      <c r="A1334" s="82">
        <v>1273</v>
      </c>
      <c r="D1334" s="13" t="str">
        <f t="shared" si="19"/>
        <v>OK</v>
      </c>
    </row>
    <row r="1335" spans="1:4" x14ac:dyDescent="0.2">
      <c r="A1335" s="54">
        <v>1274</v>
      </c>
      <c r="B1335" s="1221">
        <f>'Expenditures 15-22'!C176</f>
        <v>391284</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391284</v>
      </c>
      <c r="C1339" s="13" t="s">
        <v>652</v>
      </c>
      <c r="D1339" s="13" t="str">
        <f t="shared" si="19"/>
        <v>Error?</v>
      </c>
    </row>
    <row r="1340" spans="1:4" x14ac:dyDescent="0.2">
      <c r="A1340" s="54">
        <v>1279</v>
      </c>
      <c r="B1340" s="1221">
        <f>'Expenditures 15-22'!C204</f>
        <v>391284</v>
      </c>
      <c r="C1340" s="13" t="s">
        <v>652</v>
      </c>
      <c r="D1340" s="13" t="str">
        <f t="shared" si="19"/>
        <v>Error?</v>
      </c>
    </row>
    <row r="1341" spans="1:4" x14ac:dyDescent="0.2">
      <c r="A1341" s="54">
        <v>1280</v>
      </c>
      <c r="B1341" s="1221">
        <f>'Expenditures 15-22'!D176</f>
        <v>15746</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15746</v>
      </c>
      <c r="C1345" s="13" t="s">
        <v>652</v>
      </c>
      <c r="D1345" s="13" t="str">
        <f t="shared" si="20"/>
        <v>Error?</v>
      </c>
    </row>
    <row r="1346" spans="1:4" x14ac:dyDescent="0.2">
      <c r="A1346" s="54">
        <v>1285</v>
      </c>
      <c r="B1346" s="1221">
        <f>'Expenditures 15-22'!D204</f>
        <v>15746</v>
      </c>
      <c r="C1346" s="13" t="s">
        <v>652</v>
      </c>
      <c r="D1346" s="13" t="str">
        <f t="shared" si="20"/>
        <v>Error?</v>
      </c>
    </row>
    <row r="1347" spans="1:4" x14ac:dyDescent="0.2">
      <c r="A1347" s="54">
        <v>1286</v>
      </c>
      <c r="B1347" s="1221">
        <f>'Expenditures 15-22'!E176</f>
        <v>3257587</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3257587</v>
      </c>
      <c r="C1351" s="13" t="s">
        <v>652</v>
      </c>
      <c r="D1351" s="13" t="str">
        <f t="shared" si="20"/>
        <v>Error?</v>
      </c>
    </row>
    <row r="1352" spans="1:4" x14ac:dyDescent="0.2">
      <c r="A1352" s="54">
        <v>1291</v>
      </c>
      <c r="B1352" s="1221">
        <f>'Expenditures 15-22'!E190</f>
        <v>0</v>
      </c>
      <c r="C1352" s="13" t="s">
        <v>652</v>
      </c>
      <c r="D1352" s="13" t="str">
        <f t="shared" si="20"/>
        <v>Error?</v>
      </c>
    </row>
    <row r="1353" spans="1:4" x14ac:dyDescent="0.2">
      <c r="A1353" s="54">
        <v>1292</v>
      </c>
      <c r="B1353" s="1221">
        <f>'Expenditures 15-22'!E204</f>
        <v>3257587</v>
      </c>
      <c r="C1353" s="13" t="s">
        <v>652</v>
      </c>
      <c r="D1353" s="13" t="str">
        <f t="shared" si="20"/>
        <v>Error?</v>
      </c>
    </row>
    <row r="1354" spans="1:4" x14ac:dyDescent="0.2">
      <c r="A1354" s="54">
        <v>1293</v>
      </c>
      <c r="B1354" s="1221">
        <f>'Expenditures 15-22'!F176</f>
        <v>401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401</v>
      </c>
      <c r="C1358" s="13" t="s">
        <v>652</v>
      </c>
      <c r="D1358" s="13" t="str">
        <f t="shared" si="20"/>
        <v>Error?</v>
      </c>
    </row>
    <row r="1359" spans="1:4" x14ac:dyDescent="0.2">
      <c r="A1359" s="54">
        <v>1298</v>
      </c>
      <c r="B1359" s="1221">
        <f>'Expenditures 15-22'!F204</f>
        <v>401</v>
      </c>
      <c r="C1359" s="13" t="s">
        <v>652</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652</v>
      </c>
      <c r="D1364" s="13" t="str">
        <f t="shared" si="20"/>
        <v>Error?</v>
      </c>
    </row>
    <row r="1365" spans="1:4" x14ac:dyDescent="0.2">
      <c r="A1365" s="54">
        <v>1304</v>
      </c>
      <c r="B1365" s="1221">
        <f>'Expenditures 15-22'!G204</f>
        <v>0</v>
      </c>
      <c r="C1365" s="13" t="s">
        <v>652</v>
      </c>
      <c r="D1365" s="13" t="str">
        <f t="shared" si="20"/>
        <v>Error?</v>
      </c>
    </row>
    <row r="1366" spans="1:4" x14ac:dyDescent="0.2">
      <c r="A1366" s="54">
        <v>1305</v>
      </c>
      <c r="B1366" s="1221">
        <f>'Expenditures 15-22'!H176</f>
        <v>68791</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68791</v>
      </c>
      <c r="C1370" s="13" t="s">
        <v>652</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652</v>
      </c>
      <c r="D1375" s="13" t="str">
        <f t="shared" si="20"/>
        <v>Error?</v>
      </c>
    </row>
    <row r="1376" spans="1:4" x14ac:dyDescent="0.2">
      <c r="A1376" s="54">
        <v>1315</v>
      </c>
      <c r="B1376" s="1221">
        <f>'Expenditures 15-22'!H204</f>
        <v>68791</v>
      </c>
      <c r="C1376" s="13" t="s">
        <v>652</v>
      </c>
      <c r="D1376" s="13" t="str">
        <f t="shared" si="20"/>
        <v>Error?</v>
      </c>
    </row>
    <row r="1377" spans="1:4" x14ac:dyDescent="0.2">
      <c r="A1377" s="54">
        <v>1316</v>
      </c>
      <c r="B1377" s="1221">
        <f>'Expenditures 15-22'!K176</f>
        <v>3733809</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652</v>
      </c>
      <c r="D1380" s="13" t="str">
        <f t="shared" si="20"/>
        <v>Error?</v>
      </c>
    </row>
    <row r="1381" spans="1:4" x14ac:dyDescent="0.2">
      <c r="A1381" s="54">
        <v>1320</v>
      </c>
      <c r="B1381" s="1221">
        <f>'Expenditures 15-22'!K178</f>
        <v>3733809</v>
      </c>
      <c r="C1381" s="13" t="s">
        <v>652</v>
      </c>
      <c r="D1381" s="13" t="str">
        <f t="shared" si="20"/>
        <v>Error?</v>
      </c>
    </row>
    <row r="1382" spans="1:4" x14ac:dyDescent="0.2">
      <c r="A1382" s="54">
        <v>1321</v>
      </c>
      <c r="B1382" s="1221">
        <f>'Expenditures 15-22'!K190</f>
        <v>0</v>
      </c>
      <c r="C1382" s="13" t="s">
        <v>652</v>
      </c>
      <c r="D1382" s="13" t="str">
        <f t="shared" si="20"/>
        <v>Error?</v>
      </c>
    </row>
    <row r="1383" spans="1:4" x14ac:dyDescent="0.2">
      <c r="A1383" s="54">
        <v>1322</v>
      </c>
      <c r="B1383" s="1221">
        <f>'Expenditures 15-22'!K193</f>
        <v>0</v>
      </c>
      <c r="C1383" s="13" t="s">
        <v>652</v>
      </c>
      <c r="D1383" s="13" t="str">
        <f t="shared" si="20"/>
        <v>Error?</v>
      </c>
    </row>
    <row r="1384" spans="1:4" x14ac:dyDescent="0.2">
      <c r="A1384" s="54">
        <v>1323</v>
      </c>
      <c r="B1384" s="1221">
        <f>'Expenditures 15-22'!K194</f>
        <v>0</v>
      </c>
      <c r="C1384" s="13" t="s">
        <v>652</v>
      </c>
      <c r="D1384" s="13" t="str">
        <f t="shared" si="20"/>
        <v>Error?</v>
      </c>
    </row>
    <row r="1385" spans="1:4" x14ac:dyDescent="0.2">
      <c r="A1385" s="54">
        <v>1324</v>
      </c>
      <c r="B1385" s="1221">
        <f>'Expenditures 15-22'!K197</f>
        <v>0</v>
      </c>
      <c r="C1385" s="13" t="s">
        <v>652</v>
      </c>
      <c r="D1385" s="13" t="str">
        <f t="shared" si="20"/>
        <v>Error?</v>
      </c>
    </row>
    <row r="1386" spans="1:4" x14ac:dyDescent="0.2">
      <c r="A1386" s="82">
        <v>1325</v>
      </c>
      <c r="D1386" s="13" t="str">
        <f t="shared" si="20"/>
        <v>OK</v>
      </c>
    </row>
    <row r="1387" spans="1:4" x14ac:dyDescent="0.2">
      <c r="A1387" s="54">
        <v>1326</v>
      </c>
      <c r="B1387" s="1221">
        <f>'Expenditures 15-22'!K202</f>
        <v>0</v>
      </c>
      <c r="C1387" s="13" t="s">
        <v>652</v>
      </c>
      <c r="D1387" s="13" t="str">
        <f t="shared" si="20"/>
        <v>Error?</v>
      </c>
    </row>
    <row r="1388" spans="1:4" x14ac:dyDescent="0.2">
      <c r="A1388" s="54">
        <v>1327</v>
      </c>
      <c r="B1388" s="1221">
        <f>'Expenditures 15-22'!K204</f>
        <v>3733809</v>
      </c>
      <c r="C1388" s="13" t="s">
        <v>652</v>
      </c>
      <c r="D1388" s="13" t="str">
        <f t="shared" si="20"/>
        <v>Error?</v>
      </c>
    </row>
    <row r="1389" spans="1:4" x14ac:dyDescent="0.2">
      <c r="A1389" s="54">
        <v>1328</v>
      </c>
      <c r="B1389" s="1221">
        <f>'Expenditures 15-22'!K205</f>
        <v>535413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1841</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69863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2158</v>
      </c>
      <c r="D1407" s="13" t="str">
        <f t="shared" ref="D1407:D1470" si="21">IF(ISBLANK(B1407),"OK",IF(A1407-B1407=0,"OK","Error?"))</f>
        <v>Error?</v>
      </c>
    </row>
    <row r="1408" spans="1:4" x14ac:dyDescent="0.2">
      <c r="A1408" s="54">
        <v>1347</v>
      </c>
      <c r="B1408" s="1221">
        <f>'Expenditures 15-22'!D217</f>
        <v>4894</v>
      </c>
      <c r="D1408" s="13" t="str">
        <f t="shared" si="21"/>
        <v>Error?</v>
      </c>
    </row>
    <row r="1409" spans="1:4" x14ac:dyDescent="0.2">
      <c r="A1409" s="54">
        <v>1348</v>
      </c>
      <c r="B1409" s="1221">
        <f>'Expenditures 15-22'!D218</f>
        <v>33297</v>
      </c>
      <c r="D1409" s="13" t="str">
        <f t="shared" si="21"/>
        <v>Error?</v>
      </c>
    </row>
    <row r="1410" spans="1:4" x14ac:dyDescent="0.2">
      <c r="A1410" s="54">
        <v>1349</v>
      </c>
      <c r="B1410" s="1221">
        <f>'Expenditures 15-22'!D223</f>
        <v>1345504</v>
      </c>
      <c r="C1410" s="13" t="s">
        <v>652</v>
      </c>
      <c r="D1410" s="13" t="str">
        <f t="shared" si="21"/>
        <v>Error?</v>
      </c>
    </row>
    <row r="1411" spans="1:4" x14ac:dyDescent="0.2">
      <c r="A1411" s="54">
        <v>1350</v>
      </c>
      <c r="B1411" s="1221">
        <f>'Expenditures 15-22'!D226</f>
        <v>41763</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109105</v>
      </c>
      <c r="D1413" s="13" t="str">
        <f t="shared" si="21"/>
        <v>Error?</v>
      </c>
    </row>
    <row r="1414" spans="1:4" x14ac:dyDescent="0.2">
      <c r="A1414" s="54">
        <v>1353</v>
      </c>
      <c r="B1414" s="1221">
        <f>'Expenditures 15-22'!D229</f>
        <v>17470</v>
      </c>
      <c r="D1414" s="13" t="str">
        <f t="shared" si="21"/>
        <v>Error?</v>
      </c>
    </row>
    <row r="1415" spans="1:4" x14ac:dyDescent="0.2">
      <c r="A1415" s="54">
        <v>1354</v>
      </c>
      <c r="B1415" s="1221">
        <f>'Expenditures 15-22'!D230</f>
        <v>23927</v>
      </c>
      <c r="D1415" s="13" t="str">
        <f t="shared" si="21"/>
        <v>Error?</v>
      </c>
    </row>
    <row r="1416" spans="1:4" x14ac:dyDescent="0.2">
      <c r="A1416" s="54">
        <v>1355</v>
      </c>
      <c r="B1416" s="1221">
        <f>'Expenditures 15-22'!D231</f>
        <v>224840</v>
      </c>
      <c r="D1416" s="13" t="str">
        <f t="shared" si="21"/>
        <v>Error?</v>
      </c>
    </row>
    <row r="1417" spans="1:4" x14ac:dyDescent="0.2">
      <c r="A1417" s="54">
        <v>1356</v>
      </c>
      <c r="B1417" s="1221">
        <f>'Expenditures 15-22'!D232</f>
        <v>417105</v>
      </c>
      <c r="C1417" s="13" t="s">
        <v>652</v>
      </c>
      <c r="D1417" s="13" t="str">
        <f t="shared" si="21"/>
        <v>Error?</v>
      </c>
    </row>
    <row r="1418" spans="1:4" x14ac:dyDescent="0.2">
      <c r="A1418" s="54">
        <v>1357</v>
      </c>
      <c r="B1418" s="1221">
        <f>'Expenditures 15-22'!D234</f>
        <v>49514</v>
      </c>
      <c r="D1418" s="13" t="str">
        <f t="shared" si="21"/>
        <v>Error?</v>
      </c>
    </row>
    <row r="1419" spans="1:4" x14ac:dyDescent="0.2">
      <c r="A1419" s="54">
        <v>1358</v>
      </c>
      <c r="B1419" s="1221">
        <f>'Expenditures 15-22'!D235</f>
        <v>16582</v>
      </c>
      <c r="D1419" s="13" t="str">
        <f t="shared" si="21"/>
        <v>Error?</v>
      </c>
    </row>
    <row r="1420" spans="1:4" x14ac:dyDescent="0.2">
      <c r="A1420" s="54">
        <v>1359</v>
      </c>
      <c r="B1420" s="1221">
        <f>'Expenditures 15-22'!D236</f>
        <v>1238</v>
      </c>
      <c r="D1420" s="13" t="str">
        <f t="shared" si="21"/>
        <v>Error?</v>
      </c>
    </row>
    <row r="1421" spans="1:4" x14ac:dyDescent="0.2">
      <c r="A1421" s="54">
        <v>1360</v>
      </c>
      <c r="B1421" s="1221">
        <f>'Expenditures 15-22'!D237</f>
        <v>67334</v>
      </c>
      <c r="C1421" s="13" t="s">
        <v>652</v>
      </c>
      <c r="D1421" s="13" t="str">
        <f t="shared" si="21"/>
        <v>Error?</v>
      </c>
    </row>
    <row r="1422" spans="1:4" x14ac:dyDescent="0.2">
      <c r="A1422" s="54">
        <v>1361</v>
      </c>
      <c r="B1422" s="1221">
        <f>'Expenditures 15-22'!D239</f>
        <v>10583</v>
      </c>
      <c r="D1422" s="13" t="str">
        <f t="shared" si="21"/>
        <v>Error?</v>
      </c>
    </row>
    <row r="1423" spans="1:4" x14ac:dyDescent="0.2">
      <c r="A1423" s="54">
        <v>1362</v>
      </c>
      <c r="B1423" s="1221">
        <f>'Expenditures 15-22'!D240</f>
        <v>22822</v>
      </c>
      <c r="D1423" s="13" t="str">
        <f t="shared" si="21"/>
        <v>Error?</v>
      </c>
    </row>
    <row r="1424" spans="1:4" x14ac:dyDescent="0.2">
      <c r="A1424" s="54">
        <v>1363</v>
      </c>
      <c r="B1424" s="1221">
        <f>'Expenditures 15-22'!D251</f>
        <v>133237</v>
      </c>
      <c r="C1424" s="13" t="s">
        <v>652</v>
      </c>
      <c r="D1424" s="13" t="str">
        <f t="shared" si="21"/>
        <v>Error?</v>
      </c>
    </row>
    <row r="1425" spans="1:4" x14ac:dyDescent="0.2">
      <c r="A1425" s="54">
        <v>1364</v>
      </c>
      <c r="B1425" s="1221">
        <f>'Expenditures 15-22'!D253</f>
        <v>178750</v>
      </c>
      <c r="D1425" s="13" t="str">
        <f t="shared" si="21"/>
        <v>Error?</v>
      </c>
    </row>
    <row r="1426" spans="1:4" x14ac:dyDescent="0.2">
      <c r="A1426" s="54">
        <v>1365</v>
      </c>
      <c r="B1426" s="1221">
        <f>'Expenditures 15-22'!D254</f>
        <v>714</v>
      </c>
      <c r="D1426" s="13" t="str">
        <f t="shared" si="21"/>
        <v>Error?</v>
      </c>
    </row>
    <row r="1427" spans="1:4" x14ac:dyDescent="0.2">
      <c r="A1427" s="54">
        <v>1366</v>
      </c>
      <c r="B1427" s="1221">
        <f>'Expenditures 15-22'!D255</f>
        <v>179464</v>
      </c>
      <c r="C1427" s="13" t="s">
        <v>652</v>
      </c>
      <c r="D1427" s="13" t="str">
        <f t="shared" si="21"/>
        <v>Error?</v>
      </c>
    </row>
    <row r="1428" spans="1:4" x14ac:dyDescent="0.2">
      <c r="A1428" s="54">
        <v>1367</v>
      </c>
      <c r="B1428" s="1221">
        <f>'Expenditures 15-22'!D257</f>
        <v>37307</v>
      </c>
      <c r="D1428" s="13" t="str">
        <f t="shared" si="21"/>
        <v>Error?</v>
      </c>
    </row>
    <row r="1429" spans="1:4" x14ac:dyDescent="0.2">
      <c r="A1429" s="54">
        <v>1368</v>
      </c>
      <c r="B1429" s="1221">
        <f>'Expenditures 15-22'!D258</f>
        <v>50773</v>
      </c>
      <c r="D1429" s="13" t="str">
        <f t="shared" si="21"/>
        <v>Error?</v>
      </c>
    </row>
    <row r="1430" spans="1:4" x14ac:dyDescent="0.2">
      <c r="A1430" s="54">
        <v>1369</v>
      </c>
      <c r="B1430" s="1221">
        <f>'Expenditures 15-22'!D259</f>
        <v>29292</v>
      </c>
      <c r="D1430" s="13" t="str">
        <f t="shared" si="21"/>
        <v>Error?</v>
      </c>
    </row>
    <row r="1431" spans="1:4" x14ac:dyDescent="0.2">
      <c r="A1431" s="54">
        <v>1370</v>
      </c>
      <c r="B1431" s="1221">
        <f>'Expenditures 15-22'!D260</f>
        <v>529312</v>
      </c>
      <c r="D1431" s="13" t="str">
        <f t="shared" si="21"/>
        <v>Error?</v>
      </c>
    </row>
    <row r="1432" spans="1:4" x14ac:dyDescent="0.2">
      <c r="A1432" s="54">
        <v>1371</v>
      </c>
      <c r="B1432" s="1221">
        <f>'Expenditures 15-22'!D261</f>
        <v>79971</v>
      </c>
      <c r="D1432" s="13" t="str">
        <f t="shared" si="21"/>
        <v>Error?</v>
      </c>
    </row>
    <row r="1433" spans="1:4" x14ac:dyDescent="0.2">
      <c r="A1433" s="54">
        <v>1372</v>
      </c>
      <c r="B1433" s="1221">
        <f>'Expenditures 15-22'!D262</f>
        <v>128046</v>
      </c>
      <c r="D1433" s="13" t="str">
        <f t="shared" si="21"/>
        <v>Error?</v>
      </c>
    </row>
    <row r="1434" spans="1:4" x14ac:dyDescent="0.2">
      <c r="A1434" s="54">
        <v>1373</v>
      </c>
      <c r="B1434" s="1221">
        <f>'Expenditures 15-22'!D263</f>
        <v>40736</v>
      </c>
      <c r="D1434" s="13" t="str">
        <f t="shared" si="21"/>
        <v>Error?</v>
      </c>
    </row>
    <row r="1435" spans="1:4" x14ac:dyDescent="0.2">
      <c r="A1435" s="82">
        <v>1374</v>
      </c>
      <c r="D1435" s="13" t="str">
        <f t="shared" si="21"/>
        <v>OK</v>
      </c>
    </row>
    <row r="1436" spans="1:4" x14ac:dyDescent="0.2">
      <c r="A1436" s="54">
        <v>1375</v>
      </c>
      <c r="B1436" s="1221">
        <f>'Expenditures 15-22'!D264</f>
        <v>895437</v>
      </c>
      <c r="C1436" s="13" t="s">
        <v>652</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102352</v>
      </c>
      <c r="D1438" s="13" t="str">
        <f t="shared" si="21"/>
        <v>Error?</v>
      </c>
    </row>
    <row r="1439" spans="1:4" x14ac:dyDescent="0.2">
      <c r="A1439" s="54">
        <v>1378</v>
      </c>
      <c r="B1439" s="1221">
        <f>'Expenditures 15-22'!D268</f>
        <v>14517</v>
      </c>
      <c r="D1439" s="13" t="str">
        <f t="shared" si="21"/>
        <v>Error?</v>
      </c>
    </row>
    <row r="1440" spans="1:4" x14ac:dyDescent="0.2">
      <c r="A1440" s="54">
        <v>1379</v>
      </c>
      <c r="B1440" s="1221">
        <f>'Expenditures 15-22'!D269</f>
        <v>63779</v>
      </c>
      <c r="D1440" s="13" t="str">
        <f t="shared" si="21"/>
        <v>Error?</v>
      </c>
    </row>
    <row r="1441" spans="1:4" x14ac:dyDescent="0.2">
      <c r="A1441" s="82">
        <v>1380</v>
      </c>
      <c r="D1441" s="13" t="str">
        <f t="shared" si="21"/>
        <v>OK</v>
      </c>
    </row>
    <row r="1442" spans="1:4" x14ac:dyDescent="0.2">
      <c r="A1442" s="54">
        <v>1381</v>
      </c>
      <c r="B1442" s="1221">
        <f>'Expenditures 15-22'!D270</f>
        <v>147435</v>
      </c>
      <c r="D1442" s="13" t="str">
        <f t="shared" si="21"/>
        <v>Error?</v>
      </c>
    </row>
    <row r="1443" spans="1:4" x14ac:dyDescent="0.2">
      <c r="A1443" s="82">
        <v>1382</v>
      </c>
      <c r="D1443" s="13" t="str">
        <f t="shared" si="21"/>
        <v>OK</v>
      </c>
    </row>
    <row r="1444" spans="1:4" x14ac:dyDescent="0.2">
      <c r="A1444" s="54">
        <v>1383</v>
      </c>
      <c r="B1444" s="1221">
        <f>'Expenditures 15-22'!D271</f>
        <v>328083</v>
      </c>
      <c r="C1444" s="13" t="s">
        <v>652</v>
      </c>
      <c r="D1444" s="13" t="str">
        <f t="shared" si="21"/>
        <v>Error?</v>
      </c>
    </row>
    <row r="1445" spans="1:4" x14ac:dyDescent="0.2">
      <c r="A1445" s="54">
        <v>1384</v>
      </c>
      <c r="B1445" s="1221">
        <f>'Expenditures 15-22'!D272</f>
        <v>14716</v>
      </c>
      <c r="D1445" s="13" t="str">
        <f t="shared" si="21"/>
        <v>Error?</v>
      </c>
    </row>
    <row r="1446" spans="1:4" x14ac:dyDescent="0.2">
      <c r="A1446" s="54">
        <v>1385</v>
      </c>
      <c r="B1446" s="1221">
        <f>'Expenditures 15-22'!D273</f>
        <v>2035376</v>
      </c>
      <c r="C1446" s="13" t="s">
        <v>652</v>
      </c>
      <c r="D1446" s="13" t="str">
        <f t="shared" si="21"/>
        <v>Error?</v>
      </c>
    </row>
    <row r="1447" spans="1:4" x14ac:dyDescent="0.2">
      <c r="A1447" s="54">
        <v>1386</v>
      </c>
      <c r="B1447" s="1221">
        <f>'Expenditures 15-22'!D274</f>
        <v>428666</v>
      </c>
      <c r="D1447" s="13" t="str">
        <f t="shared" si="21"/>
        <v>Error?</v>
      </c>
    </row>
    <row r="1448" spans="1:4" x14ac:dyDescent="0.2">
      <c r="A1448" s="54">
        <v>1387</v>
      </c>
      <c r="B1448" s="1221">
        <f>'Expenditures 15-22'!D288</f>
        <v>3809546</v>
      </c>
      <c r="C1448" s="13" t="s">
        <v>652</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652</v>
      </c>
      <c r="D1452" s="13" t="str">
        <f t="shared" si="21"/>
        <v>Error?</v>
      </c>
    </row>
    <row r="1453" spans="1:4" x14ac:dyDescent="0.2">
      <c r="A1453" s="82">
        <v>1392</v>
      </c>
      <c r="D1453" s="13" t="str">
        <f t="shared" si="21"/>
        <v>OK</v>
      </c>
    </row>
    <row r="1454" spans="1:4" x14ac:dyDescent="0.2">
      <c r="A1454" s="54">
        <v>1393</v>
      </c>
      <c r="B1454" s="122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1841</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69863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652</v>
      </c>
      <c r="D1470" s="13" t="str">
        <f t="shared" si="21"/>
        <v>Error?</v>
      </c>
    </row>
    <row r="1471" spans="1:4" x14ac:dyDescent="0.2">
      <c r="A1471" s="54">
        <v>1410</v>
      </c>
      <c r="B1471" s="1221">
        <f>'Expenditures 15-22'!K216</f>
        <v>2158</v>
      </c>
      <c r="C1471" s="13" t="s">
        <v>652</v>
      </c>
      <c r="D1471" s="13" t="str">
        <f t="shared" ref="D1471:D1534" si="22">IF(ISBLANK(B1471),"OK",IF(A1471-B1471=0,"OK","Error?"))</f>
        <v>Error?</v>
      </c>
    </row>
    <row r="1472" spans="1:4" x14ac:dyDescent="0.2">
      <c r="A1472" s="54">
        <v>1411</v>
      </c>
      <c r="B1472" s="1221">
        <f>'Expenditures 15-22'!K217</f>
        <v>4894</v>
      </c>
      <c r="C1472" s="13" t="s">
        <v>652</v>
      </c>
      <c r="D1472" s="13" t="str">
        <f t="shared" si="22"/>
        <v>Error?</v>
      </c>
    </row>
    <row r="1473" spans="1:4" x14ac:dyDescent="0.2">
      <c r="A1473" s="54">
        <v>1412</v>
      </c>
      <c r="B1473" s="1221">
        <f>'Expenditures 15-22'!K218</f>
        <v>33297</v>
      </c>
      <c r="C1473" s="13" t="s">
        <v>652</v>
      </c>
      <c r="D1473" s="13" t="str">
        <f t="shared" si="22"/>
        <v>Error?</v>
      </c>
    </row>
    <row r="1474" spans="1:4" x14ac:dyDescent="0.2">
      <c r="A1474" s="54">
        <v>1413</v>
      </c>
      <c r="B1474" s="1221">
        <f>'Expenditures 15-22'!K223</f>
        <v>1345504</v>
      </c>
      <c r="C1474" s="13" t="s">
        <v>652</v>
      </c>
      <c r="D1474" s="13" t="str">
        <f t="shared" si="22"/>
        <v>Error?</v>
      </c>
    </row>
    <row r="1475" spans="1:4" x14ac:dyDescent="0.2">
      <c r="A1475" s="54">
        <v>1414</v>
      </c>
      <c r="B1475" s="1221">
        <f>'Expenditures 15-22'!K226</f>
        <v>41763</v>
      </c>
      <c r="C1475" s="13" t="s">
        <v>652</v>
      </c>
      <c r="D1475" s="13" t="str">
        <f t="shared" si="22"/>
        <v>Error?</v>
      </c>
    </row>
    <row r="1476" spans="1:4" x14ac:dyDescent="0.2">
      <c r="A1476" s="54">
        <v>1415</v>
      </c>
      <c r="B1476" s="1221">
        <f>'Expenditures 15-22'!K227</f>
        <v>0</v>
      </c>
      <c r="C1476" s="13" t="s">
        <v>652</v>
      </c>
      <c r="D1476" s="13" t="str">
        <f t="shared" si="22"/>
        <v>Error?</v>
      </c>
    </row>
    <row r="1477" spans="1:4" x14ac:dyDescent="0.2">
      <c r="A1477" s="54">
        <v>1416</v>
      </c>
      <c r="B1477" s="1221">
        <f>'Expenditures 15-22'!K228</f>
        <v>109105</v>
      </c>
      <c r="C1477" s="13" t="s">
        <v>652</v>
      </c>
      <c r="D1477" s="13" t="str">
        <f t="shared" si="22"/>
        <v>Error?</v>
      </c>
    </row>
    <row r="1478" spans="1:4" x14ac:dyDescent="0.2">
      <c r="A1478" s="54">
        <v>1417</v>
      </c>
      <c r="B1478" s="1221">
        <f>'Expenditures 15-22'!K229</f>
        <v>17470</v>
      </c>
      <c r="C1478" s="13" t="s">
        <v>652</v>
      </c>
      <c r="D1478" s="13" t="str">
        <f t="shared" si="22"/>
        <v>Error?</v>
      </c>
    </row>
    <row r="1479" spans="1:4" x14ac:dyDescent="0.2">
      <c r="A1479" s="54">
        <v>1418</v>
      </c>
      <c r="B1479" s="1221">
        <f>'Expenditures 15-22'!K230</f>
        <v>23927</v>
      </c>
      <c r="C1479" s="13" t="s">
        <v>652</v>
      </c>
      <c r="D1479" s="13" t="str">
        <f t="shared" si="22"/>
        <v>Error?</v>
      </c>
    </row>
    <row r="1480" spans="1:4" x14ac:dyDescent="0.2">
      <c r="A1480" s="54">
        <v>1419</v>
      </c>
      <c r="B1480" s="1221">
        <f>'Expenditures 15-22'!K231</f>
        <v>224840</v>
      </c>
      <c r="C1480" s="13" t="s">
        <v>652</v>
      </c>
      <c r="D1480" s="13" t="str">
        <f t="shared" si="22"/>
        <v>Error?</v>
      </c>
    </row>
    <row r="1481" spans="1:4" x14ac:dyDescent="0.2">
      <c r="A1481" s="54">
        <v>1420</v>
      </c>
      <c r="B1481" s="1221">
        <f>'Expenditures 15-22'!K232</f>
        <v>417105</v>
      </c>
      <c r="C1481" s="13" t="s">
        <v>652</v>
      </c>
      <c r="D1481" s="13" t="str">
        <f t="shared" si="22"/>
        <v>Error?</v>
      </c>
    </row>
    <row r="1482" spans="1:4" x14ac:dyDescent="0.2">
      <c r="A1482" s="54">
        <v>1421</v>
      </c>
      <c r="B1482" s="1221">
        <f>'Expenditures 15-22'!K234</f>
        <v>49514</v>
      </c>
      <c r="C1482" s="13" t="s">
        <v>652</v>
      </c>
      <c r="D1482" s="13" t="str">
        <f t="shared" si="22"/>
        <v>Error?</v>
      </c>
    </row>
    <row r="1483" spans="1:4" x14ac:dyDescent="0.2">
      <c r="A1483" s="54">
        <v>1422</v>
      </c>
      <c r="B1483" s="1221">
        <f>'Expenditures 15-22'!K235</f>
        <v>16582</v>
      </c>
      <c r="C1483" s="13" t="s">
        <v>652</v>
      </c>
      <c r="D1483" s="13" t="str">
        <f t="shared" si="22"/>
        <v>Error?</v>
      </c>
    </row>
    <row r="1484" spans="1:4" x14ac:dyDescent="0.2">
      <c r="A1484" s="54">
        <v>1423</v>
      </c>
      <c r="B1484" s="1221">
        <f>'Expenditures 15-22'!K236</f>
        <v>1238</v>
      </c>
      <c r="C1484" s="13" t="s">
        <v>652</v>
      </c>
      <c r="D1484" s="13" t="str">
        <f t="shared" si="22"/>
        <v>Error?</v>
      </c>
    </row>
    <row r="1485" spans="1:4" x14ac:dyDescent="0.2">
      <c r="A1485" s="54">
        <v>1424</v>
      </c>
      <c r="B1485" s="1221">
        <f>'Expenditures 15-22'!K237</f>
        <v>67334</v>
      </c>
      <c r="C1485" s="13" t="s">
        <v>652</v>
      </c>
      <c r="D1485" s="13" t="str">
        <f t="shared" si="22"/>
        <v>Error?</v>
      </c>
    </row>
    <row r="1486" spans="1:4" x14ac:dyDescent="0.2">
      <c r="A1486" s="54">
        <v>1425</v>
      </c>
      <c r="B1486" s="1221">
        <f>'Expenditures 15-22'!K239</f>
        <v>10583</v>
      </c>
      <c r="C1486" s="13" t="s">
        <v>652</v>
      </c>
      <c r="D1486" s="13" t="str">
        <f t="shared" si="22"/>
        <v>Error?</v>
      </c>
    </row>
    <row r="1487" spans="1:4" x14ac:dyDescent="0.2">
      <c r="A1487" s="54">
        <v>1426</v>
      </c>
      <c r="B1487" s="1221">
        <f>'Expenditures 15-22'!K240</f>
        <v>22822</v>
      </c>
      <c r="C1487" s="13" t="s">
        <v>652</v>
      </c>
      <c r="D1487" s="13" t="str">
        <f t="shared" si="22"/>
        <v>Error?</v>
      </c>
    </row>
    <row r="1488" spans="1:4" x14ac:dyDescent="0.2">
      <c r="A1488" s="54">
        <v>1427</v>
      </c>
      <c r="B1488" s="1221">
        <f>'Expenditures 15-22'!K251</f>
        <v>133237</v>
      </c>
      <c r="C1488" s="13" t="s">
        <v>652</v>
      </c>
      <c r="D1488" s="13" t="str">
        <f t="shared" si="22"/>
        <v>Error?</v>
      </c>
    </row>
    <row r="1489" spans="1:4" x14ac:dyDescent="0.2">
      <c r="A1489" s="54">
        <v>1428</v>
      </c>
      <c r="B1489" s="1221">
        <f>'Expenditures 15-22'!K253</f>
        <v>178750</v>
      </c>
      <c r="C1489" s="13" t="s">
        <v>652</v>
      </c>
      <c r="D1489" s="13" t="str">
        <f t="shared" si="22"/>
        <v>Error?</v>
      </c>
    </row>
    <row r="1490" spans="1:4" x14ac:dyDescent="0.2">
      <c r="A1490" s="54">
        <v>1429</v>
      </c>
      <c r="B1490" s="1221">
        <f>'Expenditures 15-22'!K254</f>
        <v>714</v>
      </c>
      <c r="C1490" s="13" t="s">
        <v>652</v>
      </c>
      <c r="D1490" s="13" t="str">
        <f t="shared" si="22"/>
        <v>Error?</v>
      </c>
    </row>
    <row r="1491" spans="1:4" x14ac:dyDescent="0.2">
      <c r="A1491" s="54">
        <v>1430</v>
      </c>
      <c r="B1491" s="1221">
        <f>'Expenditures 15-22'!K255</f>
        <v>179464</v>
      </c>
      <c r="C1491" s="13" t="s">
        <v>652</v>
      </c>
      <c r="D1491" s="13" t="str">
        <f t="shared" si="22"/>
        <v>Error?</v>
      </c>
    </row>
    <row r="1492" spans="1:4" x14ac:dyDescent="0.2">
      <c r="A1492" s="54">
        <v>1431</v>
      </c>
      <c r="B1492" s="1221">
        <f>'Expenditures 15-22'!K257</f>
        <v>37307</v>
      </c>
      <c r="C1492" s="13" t="s">
        <v>652</v>
      </c>
      <c r="D1492" s="13" t="str">
        <f t="shared" si="22"/>
        <v>Error?</v>
      </c>
    </row>
    <row r="1493" spans="1:4" x14ac:dyDescent="0.2">
      <c r="A1493" s="54">
        <v>1432</v>
      </c>
      <c r="B1493" s="1221">
        <f>'Expenditures 15-22'!K258</f>
        <v>50773</v>
      </c>
      <c r="C1493" s="13" t="s">
        <v>652</v>
      </c>
      <c r="D1493" s="13" t="str">
        <f t="shared" si="22"/>
        <v>Error?</v>
      </c>
    </row>
    <row r="1494" spans="1:4" x14ac:dyDescent="0.2">
      <c r="A1494" s="54">
        <v>1433</v>
      </c>
      <c r="B1494" s="1221">
        <f>'Expenditures 15-22'!K259</f>
        <v>29292</v>
      </c>
      <c r="C1494" s="13" t="s">
        <v>652</v>
      </c>
      <c r="D1494" s="13" t="str">
        <f t="shared" si="22"/>
        <v>Error?</v>
      </c>
    </row>
    <row r="1495" spans="1:4" x14ac:dyDescent="0.2">
      <c r="A1495" s="54">
        <v>1434</v>
      </c>
      <c r="B1495" s="1221">
        <f>'Expenditures 15-22'!K260</f>
        <v>529312</v>
      </c>
      <c r="C1495" s="13" t="s">
        <v>652</v>
      </c>
      <c r="D1495" s="13" t="str">
        <f t="shared" si="22"/>
        <v>Error?</v>
      </c>
    </row>
    <row r="1496" spans="1:4" x14ac:dyDescent="0.2">
      <c r="A1496" s="54">
        <v>1435</v>
      </c>
      <c r="B1496" s="1221">
        <f>'Expenditures 15-22'!K261</f>
        <v>79971</v>
      </c>
      <c r="C1496" s="13" t="s">
        <v>652</v>
      </c>
      <c r="D1496" s="13" t="str">
        <f t="shared" si="22"/>
        <v>Error?</v>
      </c>
    </row>
    <row r="1497" spans="1:4" x14ac:dyDescent="0.2">
      <c r="A1497" s="54">
        <v>1436</v>
      </c>
      <c r="B1497" s="1221">
        <f>'Expenditures 15-22'!K262</f>
        <v>128046</v>
      </c>
      <c r="C1497" s="13" t="s">
        <v>652</v>
      </c>
      <c r="D1497" s="13" t="str">
        <f t="shared" si="22"/>
        <v>Error?</v>
      </c>
    </row>
    <row r="1498" spans="1:4" x14ac:dyDescent="0.2">
      <c r="A1498" s="54">
        <v>1437</v>
      </c>
      <c r="B1498" s="1221">
        <f>'Expenditures 15-22'!K263</f>
        <v>40736</v>
      </c>
      <c r="C1498" s="13" t="s">
        <v>652</v>
      </c>
      <c r="D1498" s="13" t="str">
        <f t="shared" si="22"/>
        <v>Error?</v>
      </c>
    </row>
    <row r="1499" spans="1:4" x14ac:dyDescent="0.2">
      <c r="A1499" s="82">
        <v>1438</v>
      </c>
      <c r="D1499" s="13" t="str">
        <f t="shared" si="22"/>
        <v>OK</v>
      </c>
    </row>
    <row r="1500" spans="1:4" x14ac:dyDescent="0.2">
      <c r="A1500" s="54">
        <v>1439</v>
      </c>
      <c r="B1500" s="1221">
        <f>'Expenditures 15-22'!K264</f>
        <v>895437</v>
      </c>
      <c r="C1500" s="13" t="s">
        <v>652</v>
      </c>
      <c r="D1500" s="13" t="str">
        <f t="shared" si="22"/>
        <v>Error?</v>
      </c>
    </row>
    <row r="1501" spans="1:4" x14ac:dyDescent="0.2">
      <c r="A1501" s="54">
        <v>1440</v>
      </c>
      <c r="B1501" s="1221">
        <f>'Expenditures 15-22'!K266</f>
        <v>0</v>
      </c>
      <c r="C1501" s="13" t="s">
        <v>652</v>
      </c>
      <c r="D1501" s="13" t="str">
        <f t="shared" si="22"/>
        <v>Error?</v>
      </c>
    </row>
    <row r="1502" spans="1:4" x14ac:dyDescent="0.2">
      <c r="A1502" s="54">
        <v>1441</v>
      </c>
      <c r="B1502" s="1221">
        <f>'Expenditures 15-22'!K267</f>
        <v>102352</v>
      </c>
      <c r="C1502" s="13" t="s">
        <v>652</v>
      </c>
      <c r="D1502" s="13" t="str">
        <f t="shared" si="22"/>
        <v>Error?</v>
      </c>
    </row>
    <row r="1503" spans="1:4" x14ac:dyDescent="0.2">
      <c r="A1503" s="54">
        <v>1442</v>
      </c>
      <c r="B1503" s="1221">
        <f>'Expenditures 15-22'!K268</f>
        <v>14517</v>
      </c>
      <c r="C1503" s="13" t="s">
        <v>652</v>
      </c>
      <c r="D1503" s="13" t="str">
        <f t="shared" si="22"/>
        <v>Error?</v>
      </c>
    </row>
    <row r="1504" spans="1:4" x14ac:dyDescent="0.2">
      <c r="A1504" s="54">
        <v>1443</v>
      </c>
      <c r="B1504" s="1221">
        <f>'Expenditures 15-22'!K269</f>
        <v>63779</v>
      </c>
      <c r="C1504" s="13" t="s">
        <v>652</v>
      </c>
      <c r="D1504" s="13" t="str">
        <f t="shared" si="22"/>
        <v>Error?</v>
      </c>
    </row>
    <row r="1505" spans="1:4" x14ac:dyDescent="0.2">
      <c r="A1505" s="82">
        <v>1444</v>
      </c>
      <c r="D1505" s="13" t="str">
        <f t="shared" si="22"/>
        <v>OK</v>
      </c>
    </row>
    <row r="1506" spans="1:4" x14ac:dyDescent="0.2">
      <c r="A1506" s="54">
        <v>1445</v>
      </c>
      <c r="B1506" s="1221">
        <f>'Expenditures 15-22'!K270</f>
        <v>147435</v>
      </c>
      <c r="C1506" s="13" t="s">
        <v>652</v>
      </c>
      <c r="D1506" s="13" t="str">
        <f t="shared" si="22"/>
        <v>Error?</v>
      </c>
    </row>
    <row r="1507" spans="1:4" x14ac:dyDescent="0.2">
      <c r="A1507" s="82">
        <v>1446</v>
      </c>
      <c r="D1507" s="13" t="str">
        <f t="shared" si="22"/>
        <v>OK</v>
      </c>
    </row>
    <row r="1508" spans="1:4" x14ac:dyDescent="0.2">
      <c r="A1508" s="54">
        <v>1447</v>
      </c>
      <c r="B1508" s="1221">
        <f>'Expenditures 15-22'!K271</f>
        <v>328083</v>
      </c>
      <c r="C1508" s="13" t="s">
        <v>652</v>
      </c>
      <c r="D1508" s="13" t="str">
        <f t="shared" si="22"/>
        <v>Error?</v>
      </c>
    </row>
    <row r="1509" spans="1:4" x14ac:dyDescent="0.2">
      <c r="A1509" s="54">
        <v>1448</v>
      </c>
      <c r="B1509" s="1221">
        <f>'Expenditures 15-22'!K272</f>
        <v>14716</v>
      </c>
      <c r="C1509" s="13" t="s">
        <v>652</v>
      </c>
      <c r="D1509" s="13" t="str">
        <f t="shared" si="22"/>
        <v>Error?</v>
      </c>
    </row>
    <row r="1510" spans="1:4" x14ac:dyDescent="0.2">
      <c r="A1510" s="54">
        <v>1449</v>
      </c>
      <c r="B1510" s="1221">
        <f>'Expenditures 15-22'!K273</f>
        <v>2035376</v>
      </c>
      <c r="C1510" s="13" t="s">
        <v>652</v>
      </c>
      <c r="D1510" s="13" t="str">
        <f t="shared" si="22"/>
        <v>Error?</v>
      </c>
    </row>
    <row r="1511" spans="1:4" x14ac:dyDescent="0.2">
      <c r="A1511" s="54">
        <v>1450</v>
      </c>
      <c r="B1511" s="1221">
        <f>'Expenditures 15-22'!K274</f>
        <v>428666</v>
      </c>
      <c r="C1511" s="13" t="s">
        <v>652</v>
      </c>
      <c r="D1511" s="13" t="str">
        <f t="shared" si="22"/>
        <v>Error?</v>
      </c>
    </row>
    <row r="1512" spans="1:4" x14ac:dyDescent="0.2">
      <c r="A1512" s="54">
        <v>1451</v>
      </c>
      <c r="B1512" s="1221">
        <f>'Expenditures 15-22'!K281</f>
        <v>0</v>
      </c>
      <c r="C1512" s="13" t="s">
        <v>652</v>
      </c>
      <c r="D1512" s="13" t="str">
        <f t="shared" si="22"/>
        <v>Error?</v>
      </c>
    </row>
    <row r="1513" spans="1:4" x14ac:dyDescent="0.2">
      <c r="A1513" s="54">
        <v>1452</v>
      </c>
      <c r="B1513" s="1221">
        <f>'Expenditures 15-22'!K282</f>
        <v>0</v>
      </c>
      <c r="C1513" s="13" t="s">
        <v>652</v>
      </c>
      <c r="D1513" s="13" t="str">
        <f t="shared" si="22"/>
        <v>Error?</v>
      </c>
    </row>
    <row r="1514" spans="1:4" x14ac:dyDescent="0.2">
      <c r="A1514" s="54">
        <v>1453</v>
      </c>
      <c r="B1514" s="1221">
        <f>'Expenditures 15-22'!K285</f>
        <v>0</v>
      </c>
      <c r="C1514" s="13" t="s">
        <v>652</v>
      </c>
      <c r="D1514" s="13" t="str">
        <f t="shared" si="22"/>
        <v>Error?</v>
      </c>
    </row>
    <row r="1515" spans="1:4" x14ac:dyDescent="0.2">
      <c r="A1515" s="54">
        <v>1454</v>
      </c>
      <c r="B1515" s="1221">
        <f>'Expenditures 15-22'!K286</f>
        <v>0</v>
      </c>
      <c r="C1515" s="13" t="s">
        <v>652</v>
      </c>
      <c r="D1515" s="13" t="str">
        <f t="shared" si="22"/>
        <v>Error?</v>
      </c>
    </row>
    <row r="1516" spans="1:4" x14ac:dyDescent="0.2">
      <c r="A1516" s="82">
        <v>1455</v>
      </c>
      <c r="D1516" s="13" t="str">
        <f t="shared" si="22"/>
        <v>OK</v>
      </c>
    </row>
    <row r="1517" spans="1:4" x14ac:dyDescent="0.2">
      <c r="A1517" s="54">
        <v>1456</v>
      </c>
      <c r="B1517" s="1221">
        <f>'Expenditures 15-22'!K288</f>
        <v>3809546</v>
      </c>
      <c r="C1517" s="13" t="s">
        <v>652</v>
      </c>
      <c r="D1517" s="13" t="str">
        <f t="shared" si="22"/>
        <v>Error?</v>
      </c>
    </row>
    <row r="1518" spans="1:4" x14ac:dyDescent="0.2">
      <c r="A1518" s="54">
        <v>1457</v>
      </c>
      <c r="B1518" s="1221">
        <f>'Expenditures 15-22'!K289</f>
        <v>-78091</v>
      </c>
      <c r="C1518" s="13" t="s">
        <v>652</v>
      </c>
      <c r="D1518" s="13" t="str">
        <f t="shared" si="22"/>
        <v>Error?</v>
      </c>
    </row>
    <row r="1519" spans="1:4" x14ac:dyDescent="0.2">
      <c r="A1519" s="54">
        <v>1458</v>
      </c>
      <c r="B1519" s="1221">
        <f>'Expenditures 15-22'!C294</f>
        <v>175658</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175658</v>
      </c>
      <c r="C1523" s="13" t="s">
        <v>652</v>
      </c>
      <c r="D1523" s="13" t="str">
        <f t="shared" si="22"/>
        <v>Error?</v>
      </c>
    </row>
    <row r="1524" spans="1:4" x14ac:dyDescent="0.2">
      <c r="A1524" s="54">
        <v>1463</v>
      </c>
      <c r="B1524" s="1221">
        <f>'Expenditures 15-22'!C305</f>
        <v>175658</v>
      </c>
      <c r="C1524" s="13" t="s">
        <v>652</v>
      </c>
      <c r="D1524" s="13" t="str">
        <f t="shared" si="22"/>
        <v>Error?</v>
      </c>
    </row>
    <row r="1525" spans="1:4" x14ac:dyDescent="0.2">
      <c r="A1525" s="54">
        <v>1464</v>
      </c>
      <c r="B1525" s="1221">
        <f>'Expenditures 15-22'!D294</f>
        <v>6990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6990</v>
      </c>
      <c r="C1529" s="13" t="s">
        <v>652</v>
      </c>
      <c r="D1529" s="13" t="str">
        <f t="shared" si="22"/>
        <v>Error?</v>
      </c>
    </row>
    <row r="1530" spans="1:4" x14ac:dyDescent="0.2">
      <c r="A1530" s="54">
        <v>1469</v>
      </c>
      <c r="B1530" s="1221">
        <f>'Expenditures 15-22'!D305</f>
        <v>6990</v>
      </c>
      <c r="C1530" s="13" t="s">
        <v>652</v>
      </c>
      <c r="D1530" s="13" t="str">
        <f t="shared" si="22"/>
        <v>Error?</v>
      </c>
    </row>
    <row r="1531" spans="1:4" x14ac:dyDescent="0.2">
      <c r="A1531" s="54">
        <v>1470</v>
      </c>
      <c r="B1531" s="1221">
        <f>'Expenditures 15-22'!E294</f>
        <v>2101719</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2101719</v>
      </c>
      <c r="C1535" s="13" t="s">
        <v>652</v>
      </c>
      <c r="D1535" s="13" t="str">
        <f t="shared" ref="D1535:D1598" si="23">IF(ISBLANK(B1535),"OK",IF(A1535-B1535=0,"OK","Error?"))</f>
        <v>Error?</v>
      </c>
    </row>
    <row r="1536" spans="1:4" x14ac:dyDescent="0.2">
      <c r="A1536" s="54">
        <v>1475</v>
      </c>
      <c r="B1536" s="1221">
        <f>'Expenditures 15-22'!E305</f>
        <v>2101719</v>
      </c>
      <c r="C1536" s="13" t="s">
        <v>652</v>
      </c>
      <c r="D1536" s="13" t="str">
        <f t="shared" si="23"/>
        <v>Error?</v>
      </c>
    </row>
    <row r="1537" spans="1:4" x14ac:dyDescent="0.2">
      <c r="A1537" s="54">
        <v>1476</v>
      </c>
      <c r="B1537" s="1221">
        <f>'Expenditures 15-22'!F294</f>
        <v>138714</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138714</v>
      </c>
      <c r="C1541" s="13" t="s">
        <v>652</v>
      </c>
      <c r="D1541" s="13" t="str">
        <f t="shared" si="23"/>
        <v>Error?</v>
      </c>
    </row>
    <row r="1542" spans="1:4" x14ac:dyDescent="0.2">
      <c r="A1542" s="54">
        <v>1481</v>
      </c>
      <c r="B1542" s="1221">
        <f>'Expenditures 15-22'!F305</f>
        <v>138714</v>
      </c>
      <c r="C1542" s="13" t="s">
        <v>652</v>
      </c>
      <c r="D1542" s="13" t="str">
        <f t="shared" si="23"/>
        <v>Error?</v>
      </c>
    </row>
    <row r="1543" spans="1:4" x14ac:dyDescent="0.2">
      <c r="A1543" s="54">
        <v>1482</v>
      </c>
      <c r="B1543" s="1221">
        <f>'Expenditures 15-22'!G294</f>
        <v>630956</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630956</v>
      </c>
      <c r="C1547" s="13" t="s">
        <v>652</v>
      </c>
      <c r="D1547" s="13" t="str">
        <f t="shared" si="23"/>
        <v>Error?</v>
      </c>
    </row>
    <row r="1548" spans="1:4" x14ac:dyDescent="0.2">
      <c r="A1548" s="54">
        <v>1487</v>
      </c>
      <c r="B1548" s="1221">
        <f>'Expenditures 15-22'!G305</f>
        <v>630956</v>
      </c>
      <c r="C1548" s="13" t="s">
        <v>652</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652</v>
      </c>
      <c r="D1553" s="13" t="str">
        <f t="shared" si="23"/>
        <v>Error?</v>
      </c>
    </row>
    <row r="1554" spans="1:4" x14ac:dyDescent="0.2">
      <c r="A1554" s="54">
        <v>1493</v>
      </c>
      <c r="B1554" s="1221">
        <f>'Expenditures 15-22'!H305</f>
        <v>0</v>
      </c>
      <c r="C1554" s="13" t="s">
        <v>652</v>
      </c>
      <c r="D1554" s="13" t="str">
        <f t="shared" si="23"/>
        <v>Error?</v>
      </c>
    </row>
    <row r="1555" spans="1:4" x14ac:dyDescent="0.2">
      <c r="A1555" s="54">
        <v>1494</v>
      </c>
      <c r="B1555" s="1221">
        <f>'Expenditures 15-22'!K294</f>
        <v>3054037</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652</v>
      </c>
      <c r="D1558" s="13" t="str">
        <f t="shared" si="23"/>
        <v>Error?</v>
      </c>
    </row>
    <row r="1559" spans="1:4" x14ac:dyDescent="0.2">
      <c r="A1559" s="54">
        <v>1498</v>
      </c>
      <c r="B1559" s="1221">
        <f>'Expenditures 15-22'!K296</f>
        <v>3054037</v>
      </c>
      <c r="C1559" s="13" t="s">
        <v>652</v>
      </c>
      <c r="D1559" s="13" t="str">
        <f t="shared" si="23"/>
        <v>Error?</v>
      </c>
    </row>
    <row r="1560" spans="1:4" x14ac:dyDescent="0.2">
      <c r="A1560" s="54">
        <v>1499</v>
      </c>
      <c r="B1560" s="1221">
        <f>'Expenditures 15-22'!K305</f>
        <v>3054037</v>
      </c>
      <c r="C1560" s="13" t="s">
        <v>652</v>
      </c>
      <c r="D1560" s="13" t="str">
        <f t="shared" si="23"/>
        <v>Error?</v>
      </c>
    </row>
    <row r="1561" spans="1:4" x14ac:dyDescent="0.2">
      <c r="A1561" s="54">
        <v>1500</v>
      </c>
      <c r="B1561" s="1221">
        <f>'Expenditures 15-22'!K306</f>
        <v>-2876584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5682604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4683744</v>
      </c>
      <c r="C1630" s="13" t="s">
        <v>652</v>
      </c>
      <c r="D1630" s="13" t="str">
        <f t="shared" si="24"/>
        <v>Error?</v>
      </c>
    </row>
    <row r="1631" spans="1:4" x14ac:dyDescent="0.2">
      <c r="A1631" s="54">
        <v>1570</v>
      </c>
      <c r="B1631" s="1221">
        <f>'Acct Summary 7-8'!D79</f>
        <v>1214749</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1955181</v>
      </c>
      <c r="C1644" s="13" t="s">
        <v>652</v>
      </c>
      <c r="D1644" s="13" t="str">
        <f t="shared" si="24"/>
        <v>Error?</v>
      </c>
    </row>
    <row r="1645" spans="1:4" x14ac:dyDescent="0.2">
      <c r="A1645" s="54">
        <v>1584</v>
      </c>
      <c r="B1645" s="1221">
        <f>'Acct Summary 7-8'!E79</f>
        <v>3871845</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3589072</v>
      </c>
      <c r="C1658" s="13" t="s">
        <v>652</v>
      </c>
      <c r="D1658" s="13" t="str">
        <f t="shared" si="24"/>
        <v>Error?</v>
      </c>
    </row>
    <row r="1659" spans="1:4" x14ac:dyDescent="0.2">
      <c r="A1659" s="54">
        <v>1598</v>
      </c>
      <c r="B1659" s="1221">
        <f>'Acct Summary 7-8'!F79</f>
        <v>189235</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724648</v>
      </c>
      <c r="C1672" s="13" t="s">
        <v>652</v>
      </c>
      <c r="D1672" s="13" t="str">
        <f t="shared" si="25"/>
        <v>Error?</v>
      </c>
    </row>
    <row r="1673" spans="1:4" x14ac:dyDescent="0.2">
      <c r="A1673" s="54">
        <v>1612</v>
      </c>
      <c r="B1673" s="1221">
        <f>'Acct Summary 7-8'!G79</f>
        <v>1244378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1191000</v>
      </c>
      <c r="C1686" s="13" t="s">
        <v>652</v>
      </c>
      <c r="D1686" s="13" t="str">
        <f t="shared" si="25"/>
        <v>Error?</v>
      </c>
    </row>
    <row r="1687" spans="1:4" x14ac:dyDescent="0.2">
      <c r="A1687" s="54">
        <v>1626</v>
      </c>
      <c r="B1687" s="1221">
        <f>'Acct Summary 7-8'!H79</f>
        <v>4530252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1653668</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70760154</v>
      </c>
      <c r="C1744" s="13" t="s">
        <v>652</v>
      </c>
      <c r="D1744" s="13" t="str">
        <f t="shared" si="26"/>
        <v>Error?</v>
      </c>
    </row>
    <row r="1745" spans="1:5" x14ac:dyDescent="0.2">
      <c r="A1745" s="54">
        <v>1684</v>
      </c>
      <c r="B1745" s="1221">
        <f>'Tax Sched 24'!B5</f>
        <v>6630923</v>
      </c>
      <c r="C1745" s="13" t="s">
        <v>652</v>
      </c>
      <c r="D1745" s="13" t="str">
        <f t="shared" si="26"/>
        <v>Error?</v>
      </c>
    </row>
    <row r="1746" spans="1:5" x14ac:dyDescent="0.2">
      <c r="A1746" s="54">
        <v>1685</v>
      </c>
      <c r="B1746" s="1221">
        <f>'Tax Sched 24'!B6</f>
        <v>5237864</v>
      </c>
      <c r="C1746" s="13" t="s">
        <v>652</v>
      </c>
      <c r="D1746" s="13" t="str">
        <f t="shared" si="26"/>
        <v>Error?</v>
      </c>
    </row>
    <row r="1747" spans="1:5" x14ac:dyDescent="0.2">
      <c r="A1747" s="54">
        <v>1686</v>
      </c>
      <c r="B1747" s="1221">
        <f>'Tax Sched 24'!B7</f>
        <v>3287955</v>
      </c>
      <c r="C1747" s="13" t="s">
        <v>652</v>
      </c>
      <c r="D1747" s="13" t="str">
        <f t="shared" si="26"/>
        <v>Error?</v>
      </c>
    </row>
    <row r="1748" spans="1:5" x14ac:dyDescent="0.2">
      <c r="A1748" s="54">
        <v>1687</v>
      </c>
      <c r="B1748" s="1221">
        <f>'Tax Sched 24'!B8</f>
        <v>1281401</v>
      </c>
      <c r="C1748" s="13" t="s">
        <v>652</v>
      </c>
      <c r="D1748" s="13" t="str">
        <f t="shared" si="26"/>
        <v>Error?</v>
      </c>
    </row>
    <row r="1749" spans="1:5" x14ac:dyDescent="0.2">
      <c r="A1749" s="54">
        <v>1688</v>
      </c>
      <c r="B1749" s="1221">
        <f>'Tax Sched 24'!B10</f>
        <v>0</v>
      </c>
      <c r="C1749" s="13" t="s">
        <v>652</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652</v>
      </c>
      <c r="D1751" s="13" t="str">
        <f t="shared" si="26"/>
        <v>Error?</v>
      </c>
    </row>
    <row r="1752" spans="1:5" x14ac:dyDescent="0.2">
      <c r="A1752" s="54">
        <v>1691</v>
      </c>
      <c r="B1752" s="1221">
        <f>'Tax Sched 24'!B11</f>
        <v>504459</v>
      </c>
      <c r="C1752" s="13" t="s">
        <v>652</v>
      </c>
      <c r="D1752" s="13" t="str">
        <f t="shared" si="26"/>
        <v>Error?</v>
      </c>
    </row>
    <row r="1753" spans="1:5" x14ac:dyDescent="0.2">
      <c r="A1753" s="54">
        <v>1692</v>
      </c>
      <c r="B1753" s="1221">
        <f>'Tax Sched 24'!B12</f>
        <v>85259</v>
      </c>
      <c r="C1753" s="13" t="s">
        <v>652</v>
      </c>
      <c r="D1753" s="13" t="str">
        <f t="shared" si="26"/>
        <v>Error?</v>
      </c>
    </row>
    <row r="1754" spans="1:5" x14ac:dyDescent="0.2">
      <c r="A1754" s="54">
        <v>1693</v>
      </c>
      <c r="B1754" s="1221">
        <f>'Tax Sched 24'!B14</f>
        <v>1504193</v>
      </c>
      <c r="C1754" s="13" t="s">
        <v>652</v>
      </c>
      <c r="D1754" s="13" t="str">
        <f t="shared" si="26"/>
        <v>Error?</v>
      </c>
    </row>
    <row r="1755" spans="1:5" x14ac:dyDescent="0.2">
      <c r="A1755" s="82">
        <v>1694</v>
      </c>
      <c r="D1755" s="13" t="str">
        <f t="shared" si="26"/>
        <v>OK</v>
      </c>
    </row>
    <row r="1756" spans="1:5" x14ac:dyDescent="0.2">
      <c r="A1756" s="54">
        <v>1695</v>
      </c>
      <c r="B1756" s="122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21">
        <f>'Tax Sched 24'!B19</f>
        <v>91308921</v>
      </c>
      <c r="C1759" s="13" t="s">
        <v>652</v>
      </c>
      <c r="D1759" s="13" t="str">
        <f t="shared" si="26"/>
        <v>Error?</v>
      </c>
    </row>
    <row r="1760" spans="1:5" x14ac:dyDescent="0.2">
      <c r="A1760" s="54">
        <v>1699</v>
      </c>
      <c r="B1760" s="1221">
        <f>'Tax Sched 24'!D4</f>
        <v>33238687</v>
      </c>
      <c r="C1760" s="13" t="s">
        <v>652</v>
      </c>
      <c r="D1760" s="13" t="str">
        <f t="shared" si="26"/>
        <v>Error?</v>
      </c>
    </row>
    <row r="1761" spans="1:5" x14ac:dyDescent="0.2">
      <c r="A1761" s="54">
        <v>1700</v>
      </c>
      <c r="B1761" s="1221">
        <f>'Tax Sched 24'!D5</f>
        <v>2475394</v>
      </c>
      <c r="C1761" s="13" t="s">
        <v>652</v>
      </c>
      <c r="D1761" s="13" t="str">
        <f t="shared" si="26"/>
        <v>Error?</v>
      </c>
    </row>
    <row r="1762" spans="1:5" s="79" customFormat="1" x14ac:dyDescent="0.2">
      <c r="A1762" s="54">
        <v>1701</v>
      </c>
      <c r="B1762" s="1221">
        <f>'Tax Sched 24'!D6</f>
        <v>2570621</v>
      </c>
      <c r="C1762" s="13" t="s">
        <v>652</v>
      </c>
      <c r="D1762" s="13" t="str">
        <f t="shared" si="26"/>
        <v>Error?</v>
      </c>
      <c r="E1762" s="80"/>
    </row>
    <row r="1763" spans="1:5" x14ac:dyDescent="0.2">
      <c r="A1763" s="54">
        <v>1702</v>
      </c>
      <c r="B1763" s="1221">
        <f>'Tax Sched 24'!D7</f>
        <v>1995115</v>
      </c>
      <c r="C1763" s="13" t="s">
        <v>652</v>
      </c>
      <c r="D1763" s="13" t="str">
        <f t="shared" si="26"/>
        <v>Error?</v>
      </c>
    </row>
    <row r="1764" spans="1:5" x14ac:dyDescent="0.2">
      <c r="A1764" s="54">
        <v>1703</v>
      </c>
      <c r="B1764" s="1221">
        <f>'Tax Sched 24'!D8</f>
        <v>961235</v>
      </c>
      <c r="C1764" s="13" t="s">
        <v>652</v>
      </c>
      <c r="D1764" s="13" t="str">
        <f t="shared" si="26"/>
        <v>Error?</v>
      </c>
    </row>
    <row r="1765" spans="1:5" x14ac:dyDescent="0.2">
      <c r="A1765" s="54">
        <v>1704</v>
      </c>
      <c r="B1765" s="1221">
        <f>'Tax Sched 24'!D10</f>
        <v>0</v>
      </c>
      <c r="C1765" s="13" t="s">
        <v>652</v>
      </c>
      <c r="D1765" s="13" t="str">
        <f t="shared" si="26"/>
        <v>Error?</v>
      </c>
    </row>
    <row r="1766" spans="1:5" x14ac:dyDescent="0.2">
      <c r="A1766" s="82">
        <v>1705</v>
      </c>
      <c r="C1766" s="13" t="s">
        <v>652</v>
      </c>
      <c r="D1766" s="13" t="str">
        <f t="shared" si="26"/>
        <v>OK</v>
      </c>
    </row>
    <row r="1767" spans="1:5" x14ac:dyDescent="0.2">
      <c r="A1767" s="54">
        <v>1706</v>
      </c>
      <c r="B1767" s="1221">
        <f>'Tax Sched 24'!D9</f>
        <v>0</v>
      </c>
      <c r="C1767" s="13" t="s">
        <v>652</v>
      </c>
      <c r="D1767" s="13" t="str">
        <f t="shared" si="26"/>
        <v>Error?</v>
      </c>
    </row>
    <row r="1768" spans="1:5" x14ac:dyDescent="0.2">
      <c r="A1768" s="54">
        <v>1707</v>
      </c>
      <c r="B1768" s="1221">
        <f>'Tax Sched 24'!D11</f>
        <v>3191</v>
      </c>
      <c r="C1768" s="13" t="s">
        <v>652</v>
      </c>
      <c r="D1768" s="13" t="str">
        <f t="shared" si="26"/>
        <v>Error?</v>
      </c>
    </row>
    <row r="1769" spans="1:5" x14ac:dyDescent="0.2">
      <c r="A1769" s="54">
        <v>1708</v>
      </c>
      <c r="B1769" s="1221">
        <f>'Tax Sched 24'!D12</f>
        <v>45802</v>
      </c>
      <c r="C1769" s="13" t="s">
        <v>652</v>
      </c>
      <c r="D1769" s="13" t="str">
        <f t="shared" si="26"/>
        <v>Error?</v>
      </c>
    </row>
    <row r="1770" spans="1:5" x14ac:dyDescent="0.2">
      <c r="A1770" s="54">
        <v>1709</v>
      </c>
      <c r="B1770" s="1221">
        <f>'Tax Sched 24'!D14</f>
        <v>151379</v>
      </c>
      <c r="C1770" s="13" t="s">
        <v>652</v>
      </c>
      <c r="D1770" s="13" t="str">
        <f t="shared" si="26"/>
        <v>Error?</v>
      </c>
    </row>
    <row r="1771" spans="1:5" x14ac:dyDescent="0.2">
      <c r="A1771" s="82">
        <v>1710</v>
      </c>
      <c r="D1771" s="13" t="str">
        <f t="shared" si="26"/>
        <v>OK</v>
      </c>
    </row>
    <row r="1772" spans="1:5" x14ac:dyDescent="0.2">
      <c r="A1772" s="54">
        <v>1711</v>
      </c>
      <c r="B1772" s="122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21">
        <f>'Tax Sched 24'!D19</f>
        <v>42236904</v>
      </c>
      <c r="C1775" s="13" t="s">
        <v>652</v>
      </c>
      <c r="D1775" s="13" t="str">
        <f t="shared" si="26"/>
        <v>Error?</v>
      </c>
    </row>
    <row r="1776" spans="1:5" x14ac:dyDescent="0.2">
      <c r="A1776" s="54">
        <v>1715</v>
      </c>
      <c r="B1776" s="1221">
        <f>'Tax Sched 24'!C4</f>
        <v>37521467</v>
      </c>
      <c r="D1776" s="13" t="str">
        <f t="shared" si="26"/>
        <v>Error?</v>
      </c>
    </row>
    <row r="1777" spans="1:4" x14ac:dyDescent="0.2">
      <c r="A1777" s="54">
        <v>1716</v>
      </c>
      <c r="B1777" s="1221">
        <f>'Tax Sched 24'!C5</f>
        <v>4155529</v>
      </c>
      <c r="D1777" s="13" t="str">
        <f t="shared" si="26"/>
        <v>Error?</v>
      </c>
    </row>
    <row r="1778" spans="1:4" x14ac:dyDescent="0.2">
      <c r="A1778" s="54">
        <v>1717</v>
      </c>
      <c r="B1778" s="1221">
        <f>'Tax Sched 24'!C6</f>
        <v>2667243</v>
      </c>
      <c r="D1778" s="13" t="str">
        <f t="shared" si="26"/>
        <v>Error?</v>
      </c>
    </row>
    <row r="1779" spans="1:4" x14ac:dyDescent="0.2">
      <c r="A1779" s="54">
        <v>1718</v>
      </c>
      <c r="B1779" s="1221">
        <f>'Tax Sched 24'!C7</f>
        <v>1292840</v>
      </c>
      <c r="D1779" s="13" t="str">
        <f t="shared" si="26"/>
        <v>Error?</v>
      </c>
    </row>
    <row r="1780" spans="1:4" x14ac:dyDescent="0.2">
      <c r="A1780" s="54">
        <v>1719</v>
      </c>
      <c r="B1780" s="1221">
        <f>'Tax Sched 24'!C8</f>
        <v>320166</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501268</v>
      </c>
      <c r="D1784" s="13" t="str">
        <f t="shared" si="26"/>
        <v>Error?</v>
      </c>
    </row>
    <row r="1785" spans="1:4" x14ac:dyDescent="0.2">
      <c r="A1785" s="54">
        <v>1724</v>
      </c>
      <c r="B1785" s="1221">
        <f>'Tax Sched 24'!C12</f>
        <v>39457</v>
      </c>
      <c r="D1785" s="13" t="str">
        <f t="shared" si="26"/>
        <v>Error?</v>
      </c>
    </row>
    <row r="1786" spans="1:4" x14ac:dyDescent="0.2">
      <c r="A1786" s="54">
        <v>1725</v>
      </c>
      <c r="B1786" s="1221">
        <f>'Tax Sched 24'!C14</f>
        <v>1352814</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49072017</v>
      </c>
      <c r="C1791" s="13" t="s">
        <v>652</v>
      </c>
      <c r="D1791" s="13" t="str">
        <f t="shared" ref="D1791:D1854" si="27">IF(ISBLANK(B1791),"OK",IF(A1791-B1791=0,"OK","Error?"))</f>
        <v>Error?</v>
      </c>
    </row>
    <row r="1792" spans="1:4" x14ac:dyDescent="0.2">
      <c r="A1792" s="54">
        <v>1731</v>
      </c>
      <c r="B1792" s="1221">
        <f>'Tax Sched 24'!F4</f>
        <v>45686100</v>
      </c>
      <c r="C1792" s="13" t="s">
        <v>652</v>
      </c>
      <c r="D1792" s="13" t="str">
        <f t="shared" si="27"/>
        <v>Error?</v>
      </c>
    </row>
    <row r="1793" spans="1:4" x14ac:dyDescent="0.2">
      <c r="A1793" s="54">
        <v>1732</v>
      </c>
      <c r="B1793" s="1221">
        <f>'Tax Sched 24'!F5</f>
        <v>5059768</v>
      </c>
      <c r="C1793" s="13" t="s">
        <v>652</v>
      </c>
      <c r="D1793" s="13" t="str">
        <f t="shared" si="27"/>
        <v>Error?</v>
      </c>
    </row>
    <row r="1794" spans="1:4" x14ac:dyDescent="0.2">
      <c r="A1794" s="54">
        <v>1733</v>
      </c>
      <c r="B1794" s="1221">
        <f>'Tax Sched 24'!F6</f>
        <v>3247633</v>
      </c>
      <c r="C1794" s="13" t="s">
        <v>652</v>
      </c>
      <c r="D1794" s="13" t="str">
        <f t="shared" si="27"/>
        <v>Error?</v>
      </c>
    </row>
    <row r="1795" spans="1:4" x14ac:dyDescent="0.2">
      <c r="A1795" s="54">
        <v>1734</v>
      </c>
      <c r="B1795" s="1221">
        <f>'Tax Sched 24'!F7</f>
        <v>1574160</v>
      </c>
      <c r="C1795" s="13" t="s">
        <v>652</v>
      </c>
      <c r="D1795" s="13" t="str">
        <f t="shared" si="27"/>
        <v>Error?</v>
      </c>
    </row>
    <row r="1796" spans="1:4" x14ac:dyDescent="0.2">
      <c r="A1796" s="54">
        <v>1735</v>
      </c>
      <c r="B1796" s="1221">
        <f>'Tax Sched 24'!F8</f>
        <v>389834</v>
      </c>
      <c r="C1796" s="13" t="s">
        <v>652</v>
      </c>
      <c r="D1796" s="13" t="str">
        <f t="shared" si="27"/>
        <v>Error?</v>
      </c>
    </row>
    <row r="1797" spans="1:4" x14ac:dyDescent="0.2">
      <c r="A1797" s="54">
        <v>1736</v>
      </c>
      <c r="B1797" s="1221">
        <f>'Tax Sched 24'!F10</f>
        <v>0</v>
      </c>
      <c r="C1797" s="13" t="s">
        <v>652</v>
      </c>
      <c r="D1797" s="13" t="str">
        <f t="shared" si="27"/>
        <v>Error?</v>
      </c>
    </row>
    <row r="1798" spans="1:4" x14ac:dyDescent="0.2">
      <c r="A1798" s="82">
        <v>1737</v>
      </c>
      <c r="C1798" s="13" t="s">
        <v>652</v>
      </c>
      <c r="D1798" s="13" t="str">
        <f t="shared" si="27"/>
        <v>OK</v>
      </c>
    </row>
    <row r="1799" spans="1:4" x14ac:dyDescent="0.2">
      <c r="A1799" s="54">
        <v>1738</v>
      </c>
      <c r="B1799" s="1221">
        <f>'Tax Sched 24'!F9</f>
        <v>0</v>
      </c>
      <c r="C1799" s="13" t="s">
        <v>652</v>
      </c>
      <c r="D1799" s="13" t="str">
        <f t="shared" si="27"/>
        <v>Error?</v>
      </c>
    </row>
    <row r="1800" spans="1:4" x14ac:dyDescent="0.2">
      <c r="A1800" s="54">
        <v>1739</v>
      </c>
      <c r="B1800" s="1221">
        <f>'Tax Sched 24'!F11</f>
        <v>610344</v>
      </c>
      <c r="C1800" s="13" t="s">
        <v>652</v>
      </c>
      <c r="D1800" s="13" t="str">
        <f t="shared" si="27"/>
        <v>Error?</v>
      </c>
    </row>
    <row r="1801" spans="1:4" x14ac:dyDescent="0.2">
      <c r="A1801" s="54">
        <v>1740</v>
      </c>
      <c r="B1801" s="1221">
        <f>'Tax Sched 24'!F12</f>
        <v>48043</v>
      </c>
      <c r="C1801" s="13" t="s">
        <v>652</v>
      </c>
      <c r="D1801" s="13" t="str">
        <f t="shared" si="27"/>
        <v>Error?</v>
      </c>
    </row>
    <row r="1802" spans="1:4" x14ac:dyDescent="0.2">
      <c r="A1802" s="54">
        <v>1741</v>
      </c>
      <c r="B1802" s="1221">
        <f>'Tax Sched 24'!F14</f>
        <v>1647186</v>
      </c>
      <c r="C1802" s="13" t="s">
        <v>652</v>
      </c>
      <c r="D1802" s="13" t="str">
        <f t="shared" si="27"/>
        <v>Error?</v>
      </c>
    </row>
    <row r="1803" spans="1:4" x14ac:dyDescent="0.2">
      <c r="A1803" s="82">
        <v>1742</v>
      </c>
      <c r="D1803" s="13" t="str">
        <f t="shared" si="27"/>
        <v>OK</v>
      </c>
    </row>
    <row r="1804" spans="1:4" x14ac:dyDescent="0.2">
      <c r="A1804" s="54">
        <v>1743</v>
      </c>
      <c r="B1804" s="122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21">
        <f>'Tax Sched 24'!E4</f>
        <v>83207567</v>
      </c>
      <c r="D1808" s="13" t="str">
        <f t="shared" si="27"/>
        <v>Error?</v>
      </c>
    </row>
    <row r="1809" spans="1:4" x14ac:dyDescent="0.2">
      <c r="A1809" s="54">
        <v>1748</v>
      </c>
      <c r="B1809" s="1221">
        <f>'Tax Sched 24'!E5</f>
        <v>9215297</v>
      </c>
      <c r="D1809" s="13" t="str">
        <f t="shared" si="27"/>
        <v>Error?</v>
      </c>
    </row>
    <row r="1810" spans="1:4" x14ac:dyDescent="0.2">
      <c r="A1810" s="54">
        <v>1749</v>
      </c>
      <c r="B1810" s="1221">
        <f>'Tax Sched 24'!E6</f>
        <v>5914876</v>
      </c>
      <c r="D1810" s="13" t="str">
        <f t="shared" si="27"/>
        <v>Error?</v>
      </c>
    </row>
    <row r="1811" spans="1:4" x14ac:dyDescent="0.2">
      <c r="A1811" s="54">
        <v>1750</v>
      </c>
      <c r="B1811" s="1221">
        <f>'Tax Sched 24'!E7</f>
        <v>2867000</v>
      </c>
      <c r="D1811" s="13" t="str">
        <f t="shared" si="27"/>
        <v>Error?</v>
      </c>
    </row>
    <row r="1812" spans="1:4" x14ac:dyDescent="0.2">
      <c r="A1812" s="54">
        <v>1751</v>
      </c>
      <c r="B1812" s="1221">
        <f>'Tax Sched 24'!E8</f>
        <v>710000</v>
      </c>
      <c r="D1812" s="13" t="str">
        <f t="shared" si="27"/>
        <v>Error?</v>
      </c>
    </row>
    <row r="1813" spans="1:4" x14ac:dyDescent="0.2">
      <c r="A1813" s="54">
        <v>1752</v>
      </c>
      <c r="B1813" s="1221">
        <f>'Tax Sched 24'!E10</f>
        <v>0</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1111612</v>
      </c>
      <c r="D1816" s="13" t="str">
        <f t="shared" si="27"/>
        <v>Error?</v>
      </c>
    </row>
    <row r="1817" spans="1:4" x14ac:dyDescent="0.2">
      <c r="A1817" s="54">
        <v>1756</v>
      </c>
      <c r="B1817" s="1221">
        <f>'Tax Sched 24'!E12</f>
        <v>87500</v>
      </c>
      <c r="D1817" s="13" t="str">
        <f t="shared" si="27"/>
        <v>Error?</v>
      </c>
    </row>
    <row r="1818" spans="1:4" x14ac:dyDescent="0.2">
      <c r="A1818" s="54">
        <v>1757</v>
      </c>
      <c r="B1818" s="1221">
        <f>'Tax Sched 24'!E14</f>
        <v>3000000</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108822053</v>
      </c>
      <c r="C1823" s="13" t="s">
        <v>652</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652</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652</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652</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652</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652</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652</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652</v>
      </c>
      <c r="D1867" s="13" t="str">
        <f t="shared" si="28"/>
        <v>Error?</v>
      </c>
    </row>
    <row r="1868" spans="1:4" x14ac:dyDescent="0.2">
      <c r="A1868" s="54">
        <v>1807</v>
      </c>
      <c r="B1868" s="1221">
        <f>'Short-Term Long-Term Debt 25'!F7</f>
        <v>0</v>
      </c>
      <c r="C1868" s="13" t="s">
        <v>652</v>
      </c>
      <c r="D1868" s="13" t="str">
        <f t="shared" si="28"/>
        <v>Error?</v>
      </c>
    </row>
    <row r="1869" spans="1:4" x14ac:dyDescent="0.2">
      <c r="A1869" s="54">
        <v>1808</v>
      </c>
      <c r="B1869" s="1221">
        <f>'Short-Term Long-Term Debt 25'!F12</f>
        <v>0</v>
      </c>
      <c r="C1869" s="13" t="s">
        <v>652</v>
      </c>
      <c r="D1869" s="13" t="str">
        <f t="shared" si="28"/>
        <v>Error?</v>
      </c>
    </row>
    <row r="1870" spans="1:4" x14ac:dyDescent="0.2">
      <c r="A1870" s="54">
        <v>1809</v>
      </c>
      <c r="B1870" s="1221">
        <f>'Short-Term Long-Term Debt 25'!F11</f>
        <v>0</v>
      </c>
      <c r="C1870" s="13" t="s">
        <v>652</v>
      </c>
      <c r="D1870" s="13" t="str">
        <f t="shared" si="28"/>
        <v>Error?</v>
      </c>
    </row>
    <row r="1871" spans="1:4" x14ac:dyDescent="0.2">
      <c r="A1871" s="54">
        <v>1810</v>
      </c>
      <c r="B1871" s="1221">
        <f>'Short-Term Long-Term Debt 25'!F8</f>
        <v>0</v>
      </c>
      <c r="C1871" s="13" t="s">
        <v>652</v>
      </c>
      <c r="D1871" s="13" t="str">
        <f t="shared" si="28"/>
        <v>Error?</v>
      </c>
    </row>
    <row r="1872" spans="1:4" x14ac:dyDescent="0.2">
      <c r="A1872" s="54">
        <v>1811</v>
      </c>
      <c r="B1872" s="1221">
        <f>'Short-Term Long-Term Debt 25'!F9</f>
        <v>0</v>
      </c>
      <c r="C1872" s="13" t="s">
        <v>652</v>
      </c>
      <c r="D1872" s="13" t="str">
        <f t="shared" si="28"/>
        <v>Error?</v>
      </c>
    </row>
    <row r="1873" spans="1:4" x14ac:dyDescent="0.2">
      <c r="A1873" s="54">
        <v>1812</v>
      </c>
      <c r="B1873" s="1221">
        <f>'Short-Term Long-Term Debt 25'!F10</f>
        <v>0</v>
      </c>
      <c r="C1873" s="13" t="s">
        <v>652</v>
      </c>
      <c r="D1873" s="13" t="str">
        <f t="shared" si="28"/>
        <v>Error?</v>
      </c>
    </row>
    <row r="1874" spans="1:4" x14ac:dyDescent="0.2">
      <c r="A1874" s="54">
        <v>1813</v>
      </c>
      <c r="B1874" s="1221">
        <f>'Short-Term Long-Term Debt 25'!F14</f>
        <v>0</v>
      </c>
      <c r="C1874" s="13" t="s">
        <v>652</v>
      </c>
      <c r="D1874" s="13" t="str">
        <f t="shared" si="28"/>
        <v>Error?</v>
      </c>
    </row>
    <row r="1875" spans="1:4" x14ac:dyDescent="0.2">
      <c r="A1875" s="54">
        <v>1814</v>
      </c>
      <c r="B1875" s="1221">
        <f>'Short-Term Long-Term Debt 25'!F15</f>
        <v>0</v>
      </c>
      <c r="C1875" s="13" t="s">
        <v>652</v>
      </c>
      <c r="D1875" s="13" t="str">
        <f t="shared" si="28"/>
        <v>Error?</v>
      </c>
    </row>
    <row r="1876" spans="1:4" x14ac:dyDescent="0.2">
      <c r="A1876" s="54">
        <v>1815</v>
      </c>
      <c r="B1876" s="1221">
        <f>'Short-Term Long-Term Debt 25'!F17</f>
        <v>0</v>
      </c>
      <c r="C1876" s="13" t="s">
        <v>652</v>
      </c>
      <c r="D1876" s="13" t="str">
        <f t="shared" si="28"/>
        <v>Error?</v>
      </c>
    </row>
    <row r="1877" spans="1:4" x14ac:dyDescent="0.2">
      <c r="A1877" s="54">
        <v>1816</v>
      </c>
      <c r="B1877" s="1221">
        <f>'Short-Term Long-Term Debt 25'!F18</f>
        <v>0</v>
      </c>
      <c r="C1877" s="13" t="s">
        <v>652</v>
      </c>
      <c r="D1877" s="13" t="str">
        <f t="shared" si="28"/>
        <v>Error?</v>
      </c>
    </row>
    <row r="1878" spans="1:4" x14ac:dyDescent="0.2">
      <c r="A1878" s="54">
        <v>1817</v>
      </c>
      <c r="B1878" s="1221">
        <f>'Short-Term Long-Term Debt 25'!F20</f>
        <v>0</v>
      </c>
      <c r="C1878" s="13" t="s">
        <v>652</v>
      </c>
      <c r="D1878" s="13" t="str">
        <f t="shared" si="28"/>
        <v>Error?</v>
      </c>
    </row>
    <row r="1879" spans="1:4" x14ac:dyDescent="0.2">
      <c r="A1879" s="54">
        <v>1818</v>
      </c>
      <c r="B1879" s="1221">
        <f>'Short-Term Long-Term Debt 25'!F21</f>
        <v>0</v>
      </c>
      <c r="C1879" s="13" t="s">
        <v>652</v>
      </c>
      <c r="D1879" s="13" t="str">
        <f t="shared" si="28"/>
        <v>Error?</v>
      </c>
    </row>
    <row r="1880" spans="1:4" x14ac:dyDescent="0.2">
      <c r="A1880" s="54">
        <v>1819</v>
      </c>
      <c r="B1880" s="122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80168206</v>
      </c>
      <c r="C1939" s="13" t="s">
        <v>652</v>
      </c>
      <c r="D1939" s="13" t="str">
        <f t="shared" si="29"/>
        <v>Error?</v>
      </c>
    </row>
    <row r="1940" spans="1:5" x14ac:dyDescent="0.2">
      <c r="A1940" s="54">
        <v>1879</v>
      </c>
      <c r="B1940" s="122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652</v>
      </c>
      <c r="D1957" s="13" t="str">
        <f t="shared" si="29"/>
        <v>Error?</v>
      </c>
    </row>
    <row r="1958" spans="1:5" x14ac:dyDescent="0.2">
      <c r="A1958" s="54">
        <v>1897</v>
      </c>
      <c r="B1958" s="122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1504193</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1504193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0</v>
      </c>
      <c r="C1982" s="13" t="s">
        <v>652</v>
      </c>
      <c r="D1982" s="13" t="str">
        <f t="shared" si="29"/>
        <v>Error?</v>
      </c>
    </row>
    <row r="1983" spans="1:5" x14ac:dyDescent="0.2">
      <c r="A1983" s="54">
        <v>1922</v>
      </c>
      <c r="B1983" s="1221">
        <f>'Rest Tax Levies-Tort Im 26'!H24</f>
        <v>1504193</v>
      </c>
      <c r="C1983" s="13" t="s">
        <v>652</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652</v>
      </c>
      <c r="D1995" s="13" t="str">
        <f t="shared" si="30"/>
        <v>Error?</v>
      </c>
    </row>
    <row r="1996" spans="1:5" x14ac:dyDescent="0.2">
      <c r="A1996" s="54">
        <v>1935</v>
      </c>
      <c r="B1996" s="122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2966736</v>
      </c>
      <c r="D2008" s="13" t="str">
        <f t="shared" si="30"/>
        <v>Error?</v>
      </c>
    </row>
    <row r="2009" spans="1:4" x14ac:dyDescent="0.2">
      <c r="A2009" s="54">
        <v>1948</v>
      </c>
      <c r="B2009" s="1221">
        <f>'Cap Outlay Deprec 27'!C8</f>
        <v>135670879</v>
      </c>
      <c r="D2009" s="13" t="str">
        <f t="shared" si="30"/>
        <v>Error?</v>
      </c>
    </row>
    <row r="2010" spans="1:4" x14ac:dyDescent="0.2">
      <c r="A2010" s="54">
        <v>1949</v>
      </c>
      <c r="B2010" s="1221">
        <f>'Cap Outlay Deprec 27'!C10</f>
        <v>0</v>
      </c>
      <c r="D2010" s="13" t="str">
        <f t="shared" si="30"/>
        <v>Error?</v>
      </c>
    </row>
    <row r="2011" spans="1:4" x14ac:dyDescent="0.2">
      <c r="A2011" s="54">
        <v>1950</v>
      </c>
      <c r="B2011" s="1221">
        <f>'Cap Outlay Deprec 27'!C12</f>
        <v>12076217</v>
      </c>
      <c r="D2011" s="13" t="str">
        <f t="shared" si="30"/>
        <v>Error?</v>
      </c>
    </row>
    <row r="2012" spans="1:4" x14ac:dyDescent="0.2">
      <c r="A2012" s="54">
        <v>1951</v>
      </c>
      <c r="B2012" s="1221">
        <f>'Cap Outlay Deprec 27'!C13</f>
        <v>0</v>
      </c>
      <c r="D2012" s="13" t="str">
        <f t="shared" si="30"/>
        <v>Error?</v>
      </c>
    </row>
    <row r="2013" spans="1:4" x14ac:dyDescent="0.2">
      <c r="A2013" s="54">
        <v>1952</v>
      </c>
      <c r="B2013" s="1221">
        <f>'Cap Outlay Deprec 27'!C16</f>
        <v>150713832</v>
      </c>
      <c r="C2013" s="13" t="s">
        <v>652</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498676</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813906</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1312582</v>
      </c>
      <c r="C2019" s="13" t="s">
        <v>652</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73070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1627793</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1700863</v>
      </c>
      <c r="C2025" s="13" t="s">
        <v>652</v>
      </c>
      <c r="D2025" s="13" t="str">
        <f t="shared" si="30"/>
        <v>Error?</v>
      </c>
    </row>
    <row r="2026" spans="1:4" x14ac:dyDescent="0.2">
      <c r="A2026" s="54">
        <v>1965</v>
      </c>
      <c r="B2026" s="1221">
        <f>'Cap Outlay Deprec 27'!F5</f>
        <v>2966736</v>
      </c>
      <c r="C2026" s="13" t="s">
        <v>652</v>
      </c>
      <c r="D2026" s="13" t="str">
        <f t="shared" si="30"/>
        <v>Error?</v>
      </c>
    </row>
    <row r="2027" spans="1:4" x14ac:dyDescent="0.2">
      <c r="A2027" s="54">
        <v>1966</v>
      </c>
      <c r="B2027" s="1221">
        <f>'Cap Outlay Deprec 27'!F8</f>
        <v>136096485</v>
      </c>
      <c r="C2027" s="13" t="s">
        <v>652</v>
      </c>
      <c r="D2027" s="13" t="str">
        <f t="shared" si="30"/>
        <v>Error?</v>
      </c>
    </row>
    <row r="2028" spans="1:4" x14ac:dyDescent="0.2">
      <c r="A2028" s="54">
        <v>1967</v>
      </c>
      <c r="B2028" s="1221">
        <f>'Cap Outlay Deprec 27'!F10</f>
        <v>0</v>
      </c>
      <c r="C2028" s="13" t="s">
        <v>652</v>
      </c>
      <c r="D2028" s="13" t="str">
        <f t="shared" si="30"/>
        <v>Error?</v>
      </c>
    </row>
    <row r="2029" spans="1:4" x14ac:dyDescent="0.2">
      <c r="A2029" s="54">
        <v>1968</v>
      </c>
      <c r="B2029" s="1221">
        <f>'Cap Outlay Deprec 27'!F12</f>
        <v>11262330</v>
      </c>
      <c r="C2029" s="13" t="s">
        <v>652</v>
      </c>
      <c r="D2029" s="13" t="str">
        <f t="shared" si="30"/>
        <v>Error?</v>
      </c>
    </row>
    <row r="2030" spans="1:4" x14ac:dyDescent="0.2">
      <c r="A2030" s="54">
        <v>1969</v>
      </c>
      <c r="B2030" s="1221">
        <f>'Cap Outlay Deprec 27'!F13</f>
        <v>0</v>
      </c>
      <c r="C2030" s="13" t="s">
        <v>652</v>
      </c>
      <c r="D2030" s="13" t="str">
        <f t="shared" si="30"/>
        <v>Error?</v>
      </c>
    </row>
    <row r="2031" spans="1:4" x14ac:dyDescent="0.2">
      <c r="A2031" s="54">
        <v>1970</v>
      </c>
      <c r="B2031" s="1221">
        <f>'Cap Outlay Deprec 27'!F16</f>
        <v>150325551</v>
      </c>
      <c r="C2031" s="13" t="s">
        <v>652</v>
      </c>
      <c r="D2031" s="13" t="str">
        <f t="shared" si="30"/>
        <v>Error?</v>
      </c>
    </row>
    <row r="2032" spans="1:4" x14ac:dyDescent="0.2">
      <c r="A2032" s="82">
        <v>1971</v>
      </c>
      <c r="D2032" s="13" t="str">
        <f t="shared" si="30"/>
        <v>OK</v>
      </c>
    </row>
    <row r="2033" spans="1:4" x14ac:dyDescent="0.2">
      <c r="A2033" s="54">
        <v>1972</v>
      </c>
      <c r="B2033" s="1221">
        <f>'Cap Outlay Deprec 27'!H8</f>
        <v>46557847</v>
      </c>
      <c r="D2033" s="13" t="str">
        <f t="shared" si="30"/>
        <v>Error?</v>
      </c>
    </row>
    <row r="2034" spans="1:4" x14ac:dyDescent="0.2">
      <c r="A2034" s="54">
        <v>1973</v>
      </c>
      <c r="B2034" s="1221">
        <f>'Cap Outlay Deprec 27'!H10</f>
        <v>0</v>
      </c>
      <c r="D2034" s="13" t="str">
        <f t="shared" si="30"/>
        <v>Error?</v>
      </c>
    </row>
    <row r="2035" spans="1:4" x14ac:dyDescent="0.2">
      <c r="A2035" s="54">
        <v>1974</v>
      </c>
      <c r="B2035" s="1221">
        <f>'Cap Outlay Deprec 27'!H12</f>
        <v>9262100</v>
      </c>
      <c r="D2035" s="13" t="str">
        <f t="shared" si="30"/>
        <v>Error?</v>
      </c>
    </row>
    <row r="2036" spans="1:4" x14ac:dyDescent="0.2">
      <c r="A2036" s="54">
        <v>1975</v>
      </c>
      <c r="B2036" s="1221">
        <f>'Cap Outlay Deprec 27'!H13</f>
        <v>0</v>
      </c>
      <c r="D2036" s="13" t="str">
        <f t="shared" si="30"/>
        <v>Error?</v>
      </c>
    </row>
    <row r="2037" spans="1:4" x14ac:dyDescent="0.2">
      <c r="A2037" s="54">
        <v>1976</v>
      </c>
      <c r="B2037" s="1221">
        <f>'Cap Outlay Deprec 27'!H16</f>
        <v>55819947</v>
      </c>
      <c r="C2037" s="13" t="s">
        <v>652</v>
      </c>
      <c r="D2037" s="13" t="str">
        <f t="shared" si="30"/>
        <v>Error?</v>
      </c>
    </row>
    <row r="2038" spans="1:4" x14ac:dyDescent="0.2">
      <c r="A2038" s="82">
        <v>1977</v>
      </c>
      <c r="D2038" s="13" t="str">
        <f t="shared" si="30"/>
        <v>OK</v>
      </c>
    </row>
    <row r="2039" spans="1:4" x14ac:dyDescent="0.2">
      <c r="A2039" s="54">
        <v>1978</v>
      </c>
      <c r="B2039" s="1221">
        <f>'Cap Outlay Deprec 27'!I8</f>
        <v>2195227</v>
      </c>
      <c r="D2039" s="13" t="str">
        <f t="shared" si="30"/>
        <v>Error?</v>
      </c>
    </row>
    <row r="2040" spans="1:4" x14ac:dyDescent="0.2">
      <c r="A2040" s="54">
        <v>1979</v>
      </c>
      <c r="B2040" s="1221">
        <f>'Cap Outlay Deprec 27'!I10</f>
        <v>0</v>
      </c>
      <c r="D2040" s="13" t="str">
        <f t="shared" si="30"/>
        <v>Error?</v>
      </c>
    </row>
    <row r="2041" spans="1:4" x14ac:dyDescent="0.2">
      <c r="A2041" s="54">
        <v>1980</v>
      </c>
      <c r="B2041" s="1221">
        <f>'Cap Outlay Deprec 27'!I12</f>
        <v>527117</v>
      </c>
      <c r="D2041" s="13" t="str">
        <f t="shared" si="30"/>
        <v>Error?</v>
      </c>
    </row>
    <row r="2042" spans="1:4" x14ac:dyDescent="0.2">
      <c r="A2042" s="54">
        <v>1981</v>
      </c>
      <c r="B2042" s="1221">
        <f>'Cap Outlay Deprec 27'!I13</f>
        <v>0</v>
      </c>
      <c r="D2042" s="13" t="str">
        <f t="shared" si="30"/>
        <v>Error?</v>
      </c>
    </row>
    <row r="2043" spans="1:4" x14ac:dyDescent="0.2">
      <c r="A2043" s="54">
        <v>1982</v>
      </c>
      <c r="B2043" s="1221">
        <f>'Cap Outlay Deprec 27'!I16</f>
        <v>2722344</v>
      </c>
      <c r="C2043" s="13" t="s">
        <v>652</v>
      </c>
      <c r="D2043" s="13" t="str">
        <f t="shared" si="30"/>
        <v>Error?</v>
      </c>
    </row>
    <row r="2044" spans="1:4" x14ac:dyDescent="0.2">
      <c r="A2044" s="82">
        <v>1983</v>
      </c>
      <c r="D2044" s="13" t="str">
        <f t="shared" si="30"/>
        <v>OK</v>
      </c>
    </row>
    <row r="2045" spans="1:4" x14ac:dyDescent="0.2">
      <c r="A2045" s="54">
        <v>1984</v>
      </c>
      <c r="B2045" s="1221">
        <f>'Cap Outlay Deprec 27'!J8</f>
        <v>73070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1627793</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1700863</v>
      </c>
      <c r="C2049" s="13" t="s">
        <v>652</v>
      </c>
      <c r="D2049" s="13" t="str">
        <f t="shared" si="31"/>
        <v>Error?</v>
      </c>
    </row>
    <row r="2050" spans="1:4" x14ac:dyDescent="0.2">
      <c r="A2050" s="82">
        <v>1989</v>
      </c>
      <c r="D2050" s="13" t="str">
        <f t="shared" si="31"/>
        <v>OK</v>
      </c>
    </row>
    <row r="2051" spans="1:4" x14ac:dyDescent="0.2">
      <c r="A2051" s="54">
        <v>1990</v>
      </c>
      <c r="B2051" s="1221">
        <f>'Cap Outlay Deprec 27'!K8</f>
        <v>48680004</v>
      </c>
      <c r="C2051" s="13" t="s">
        <v>652</v>
      </c>
      <c r="D2051" s="13" t="str">
        <f t="shared" si="31"/>
        <v>Error?</v>
      </c>
    </row>
    <row r="2052" spans="1:4" x14ac:dyDescent="0.2">
      <c r="A2052" s="54">
        <v>1991</v>
      </c>
      <c r="B2052" s="1221">
        <f>'Cap Outlay Deprec 27'!K10</f>
        <v>0</v>
      </c>
      <c r="C2052" s="13" t="s">
        <v>652</v>
      </c>
      <c r="D2052" s="13" t="str">
        <f t="shared" si="31"/>
        <v>Error?</v>
      </c>
    </row>
    <row r="2053" spans="1:4" x14ac:dyDescent="0.2">
      <c r="A2053" s="54">
        <v>1992</v>
      </c>
      <c r="B2053" s="1221">
        <f>'Cap Outlay Deprec 27'!K12</f>
        <v>8161424</v>
      </c>
      <c r="C2053" s="13" t="s">
        <v>652</v>
      </c>
      <c r="D2053" s="13" t="str">
        <f t="shared" si="31"/>
        <v>Error?</v>
      </c>
    </row>
    <row r="2054" spans="1:4" x14ac:dyDescent="0.2">
      <c r="A2054" s="54">
        <v>1993</v>
      </c>
      <c r="B2054" s="1221">
        <f>'Cap Outlay Deprec 27'!K13</f>
        <v>0</v>
      </c>
      <c r="C2054" s="13" t="s">
        <v>652</v>
      </c>
      <c r="D2054" s="13" t="str">
        <f t="shared" si="31"/>
        <v>Error?</v>
      </c>
    </row>
    <row r="2055" spans="1:4" x14ac:dyDescent="0.2">
      <c r="A2055" s="54">
        <v>1994</v>
      </c>
      <c r="B2055" s="1221">
        <f>'Cap Outlay Deprec 27'!K16</f>
        <v>56841428</v>
      </c>
      <c r="C2055" s="13" t="s">
        <v>652</v>
      </c>
      <c r="D2055" s="13" t="str">
        <f t="shared" si="31"/>
        <v>Error?</v>
      </c>
    </row>
    <row r="2056" spans="1:4" x14ac:dyDescent="0.2">
      <c r="A2056" s="54">
        <v>1995</v>
      </c>
      <c r="B2056" s="1221">
        <f>'Cap Outlay Deprec 27'!L5</f>
        <v>2966736</v>
      </c>
      <c r="C2056" s="13" t="s">
        <v>652</v>
      </c>
      <c r="D2056" s="13" t="str">
        <f t="shared" si="31"/>
        <v>Error?</v>
      </c>
    </row>
    <row r="2057" spans="1:4" x14ac:dyDescent="0.2">
      <c r="A2057" s="54">
        <v>1996</v>
      </c>
      <c r="B2057" s="1221">
        <f>'Cap Outlay Deprec 27'!L8</f>
        <v>87416481</v>
      </c>
      <c r="C2057" s="13" t="s">
        <v>652</v>
      </c>
      <c r="D2057" s="13" t="str">
        <f t="shared" si="31"/>
        <v>Error?</v>
      </c>
    </row>
    <row r="2058" spans="1:4" x14ac:dyDescent="0.2">
      <c r="A2058" s="54">
        <v>1997</v>
      </c>
      <c r="B2058" s="1221">
        <f>'Cap Outlay Deprec 27'!L10</f>
        <v>0</v>
      </c>
      <c r="C2058" s="13" t="s">
        <v>652</v>
      </c>
      <c r="D2058" s="13" t="str">
        <f t="shared" si="31"/>
        <v>Error?</v>
      </c>
    </row>
    <row r="2059" spans="1:4" x14ac:dyDescent="0.2">
      <c r="A2059" s="54">
        <v>1998</v>
      </c>
      <c r="B2059" s="1221">
        <f>'Cap Outlay Deprec 27'!L12</f>
        <v>3100906</v>
      </c>
      <c r="C2059" s="13" t="s">
        <v>652</v>
      </c>
      <c r="D2059" s="13" t="str">
        <f t="shared" si="31"/>
        <v>Error?</v>
      </c>
    </row>
    <row r="2060" spans="1:4" x14ac:dyDescent="0.2">
      <c r="A2060" s="54">
        <v>1999</v>
      </c>
      <c r="B2060" s="1221">
        <f>'Cap Outlay Deprec 27'!L13</f>
        <v>0</v>
      </c>
      <c r="C2060" s="13" t="s">
        <v>652</v>
      </c>
      <c r="D2060" s="13" t="str">
        <f t="shared" si="31"/>
        <v>Error?</v>
      </c>
    </row>
    <row r="2061" spans="1:4" x14ac:dyDescent="0.2">
      <c r="A2061" s="54">
        <v>2000</v>
      </c>
      <c r="B2061" s="1221">
        <f>'Cap Outlay Deprec 27'!L16</f>
        <v>93484123</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1589815</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1589815</v>
      </c>
      <c r="C2088" s="13" t="s">
        <v>652</v>
      </c>
      <c r="D2088" s="13" t="str">
        <f t="shared" si="31"/>
        <v>Error?</v>
      </c>
    </row>
    <row r="2089" spans="1:4" x14ac:dyDescent="0.2">
      <c r="A2089" s="54">
        <v>2028</v>
      </c>
      <c r="B2089" s="1221">
        <f>'Expenditures 15-22'!K92</f>
        <v>1026161</v>
      </c>
      <c r="C2089" s="13" t="s">
        <v>652</v>
      </c>
      <c r="D2089" s="13" t="str">
        <f t="shared" si="31"/>
        <v>Error?</v>
      </c>
    </row>
    <row r="2090" spans="1:4" x14ac:dyDescent="0.2">
      <c r="A2090" s="82">
        <v>2029</v>
      </c>
      <c r="D2090" s="13" t="str">
        <f t="shared" si="31"/>
        <v>OK</v>
      </c>
    </row>
    <row r="2091" spans="1:4" x14ac:dyDescent="0.2">
      <c r="A2091" s="54">
        <v>2030</v>
      </c>
      <c r="B2091" s="1221">
        <f>'Expenditures 15-22'!H136</f>
        <v>0</v>
      </c>
      <c r="C2091" s="13" t="s">
        <v>652</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652</v>
      </c>
      <c r="D2093" s="13" t="str">
        <f t="shared" si="31"/>
        <v>Error?</v>
      </c>
    </row>
    <row r="2094" spans="1:4" x14ac:dyDescent="0.2">
      <c r="A2094" s="54">
        <v>2033</v>
      </c>
      <c r="B2094" s="122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2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652</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251003</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78084633</v>
      </c>
      <c r="C2551" s="13" t="s">
        <v>652</v>
      </c>
      <c r="D2551" s="13" t="str">
        <f t="shared" si="38"/>
        <v>Error?</v>
      </c>
    </row>
    <row r="2552" spans="1:4" x14ac:dyDescent="0.2">
      <c r="A2552" s="82">
        <v>2491</v>
      </c>
      <c r="D2552" s="13" t="str">
        <f t="shared" si="38"/>
        <v>OK</v>
      </c>
    </row>
    <row r="2553" spans="1:4" x14ac:dyDescent="0.2">
      <c r="A2553" s="54">
        <v>2492</v>
      </c>
      <c r="B2553" s="1221">
        <f>'Acct Summary 7-8'!C6</f>
        <v>9732566</v>
      </c>
      <c r="C2553" s="13" t="s">
        <v>652</v>
      </c>
      <c r="D2553" s="13" t="str">
        <f t="shared" si="38"/>
        <v>Error?</v>
      </c>
    </row>
    <row r="2554" spans="1:4" x14ac:dyDescent="0.2">
      <c r="A2554" s="54">
        <v>2493</v>
      </c>
      <c r="B2554" s="1221">
        <f>'Acct Summary 7-8'!C7</f>
        <v>9621649</v>
      </c>
      <c r="C2554" s="13" t="s">
        <v>652</v>
      </c>
      <c r="D2554" s="13" t="str">
        <f t="shared" si="38"/>
        <v>Error?</v>
      </c>
    </row>
    <row r="2555" spans="1:4" x14ac:dyDescent="0.2">
      <c r="A2555" s="54">
        <v>2494</v>
      </c>
      <c r="B2555" s="1221">
        <f>'Acct Summary 7-8'!C8</f>
        <v>97438848</v>
      </c>
      <c r="C2555" s="13" t="s">
        <v>652</v>
      </c>
      <c r="D2555" s="13" t="str">
        <f t="shared" si="38"/>
        <v>Error?</v>
      </c>
    </row>
    <row r="2556" spans="1:4" x14ac:dyDescent="0.2">
      <c r="A2556" s="54">
        <v>2495</v>
      </c>
      <c r="B2556" s="1221">
        <f>'Acct Summary 7-8'!C12</f>
        <v>62155815</v>
      </c>
      <c r="C2556" s="13" t="s">
        <v>652</v>
      </c>
      <c r="D2556" s="13" t="str">
        <f t="shared" si="38"/>
        <v>Error?</v>
      </c>
    </row>
    <row r="2557" spans="1:4" x14ac:dyDescent="0.2">
      <c r="A2557" s="54">
        <v>2496</v>
      </c>
      <c r="B2557" s="1221">
        <f>'Acct Summary 7-8'!C13</f>
        <v>28617515</v>
      </c>
      <c r="C2557" s="13" t="s">
        <v>652</v>
      </c>
      <c r="D2557" s="13" t="str">
        <f t="shared" si="38"/>
        <v>Error?</v>
      </c>
    </row>
    <row r="2558" spans="1:4" x14ac:dyDescent="0.2">
      <c r="A2558" s="54">
        <v>2497</v>
      </c>
      <c r="B2558" s="1221">
        <f>'Acct Summary 7-8'!C14</f>
        <v>5048402</v>
      </c>
      <c r="C2558" s="13" t="s">
        <v>652</v>
      </c>
      <c r="D2558" s="13" t="str">
        <f t="shared" si="38"/>
        <v>Error?</v>
      </c>
    </row>
    <row r="2559" spans="1:4" x14ac:dyDescent="0.2">
      <c r="A2559" s="54">
        <v>2498</v>
      </c>
      <c r="B2559" s="1221">
        <f>'Acct Summary 7-8'!C15</f>
        <v>2615976</v>
      </c>
      <c r="C2559" s="13" t="s">
        <v>652</v>
      </c>
      <c r="D2559" s="13" t="str">
        <f t="shared" ref="D2559:D2622" si="39">IF(ISBLANK(B2559),"OK",IF(A2559-B2559=0,"OK","Error?"))</f>
        <v>Error?</v>
      </c>
    </row>
    <row r="2560" spans="1:4" x14ac:dyDescent="0.2">
      <c r="A2560" s="54">
        <v>2499</v>
      </c>
      <c r="B2560" s="1221">
        <f>'Acct Summary 7-8'!C16</f>
        <v>0</v>
      </c>
      <c r="C2560" s="13" t="s">
        <v>652</v>
      </c>
      <c r="D2560" s="13" t="str">
        <f t="shared" si="39"/>
        <v>Error?</v>
      </c>
    </row>
    <row r="2561" spans="1:4" x14ac:dyDescent="0.2">
      <c r="A2561" s="54">
        <v>2500</v>
      </c>
      <c r="B2561" s="1221">
        <f>'Acct Summary 7-8'!C17</f>
        <v>98437708</v>
      </c>
      <c r="C2561" s="13" t="s">
        <v>652</v>
      </c>
      <c r="D2561" s="13" t="str">
        <f t="shared" si="39"/>
        <v>Error?</v>
      </c>
    </row>
    <row r="2562" spans="1:4" x14ac:dyDescent="0.2">
      <c r="A2562" s="54">
        <v>2501</v>
      </c>
      <c r="B2562" s="1221">
        <f>'Acct Summary 7-8'!C20</f>
        <v>-998860</v>
      </c>
      <c r="C2562" s="13" t="s">
        <v>652</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7198477</v>
      </c>
      <c r="C2564" s="13" t="s">
        <v>652</v>
      </c>
      <c r="D2564" s="13" t="str">
        <f t="shared" si="39"/>
        <v>Error?</v>
      </c>
    </row>
    <row r="2565" spans="1:4" x14ac:dyDescent="0.2">
      <c r="A2565" s="82">
        <v>2504</v>
      </c>
      <c r="D2565" s="13" t="str">
        <f t="shared" si="39"/>
        <v>OK</v>
      </c>
    </row>
    <row r="2566" spans="1:4" x14ac:dyDescent="0.2">
      <c r="A2566" s="54">
        <v>2505</v>
      </c>
      <c r="B2566" s="1221">
        <f>'Acct Summary 7-8'!D6</f>
        <v>4377</v>
      </c>
      <c r="C2566" s="13" t="s">
        <v>652</v>
      </c>
      <c r="D2566" s="13" t="str">
        <f t="shared" si="39"/>
        <v>Error?</v>
      </c>
    </row>
    <row r="2567" spans="1:4" x14ac:dyDescent="0.2">
      <c r="A2567" s="54">
        <v>2506</v>
      </c>
      <c r="B2567" s="1221">
        <f>'Acct Summary 7-8'!D7</f>
        <v>0</v>
      </c>
      <c r="C2567" s="13" t="s">
        <v>652</v>
      </c>
      <c r="D2567" s="13" t="str">
        <f t="shared" si="39"/>
        <v>Error?</v>
      </c>
    </row>
    <row r="2568" spans="1:4" x14ac:dyDescent="0.2">
      <c r="A2568" s="54">
        <v>2507</v>
      </c>
      <c r="B2568" s="1221">
        <f>'Acct Summary 7-8'!D8</f>
        <v>7202854</v>
      </c>
      <c r="C2568" s="13" t="s">
        <v>652</v>
      </c>
      <c r="D2568" s="13" t="str">
        <f t="shared" si="39"/>
        <v>Error?</v>
      </c>
    </row>
    <row r="2569" spans="1:4" x14ac:dyDescent="0.2">
      <c r="A2569" s="54">
        <v>2508</v>
      </c>
      <c r="B2569" s="1221">
        <f>'Acct Summary 7-8'!D13</f>
        <v>6462422</v>
      </c>
      <c r="C2569" s="13" t="s">
        <v>652</v>
      </c>
      <c r="D2569" s="13" t="str">
        <f t="shared" si="39"/>
        <v>Error?</v>
      </c>
    </row>
    <row r="2570" spans="1:4" x14ac:dyDescent="0.2">
      <c r="A2570" s="54">
        <v>2509</v>
      </c>
      <c r="B2570" s="1221">
        <f>'Acct Summary 7-8'!D14</f>
        <v>0</v>
      </c>
      <c r="C2570" s="13" t="s">
        <v>652</v>
      </c>
      <c r="D2570" s="13" t="str">
        <f t="shared" si="39"/>
        <v>Error?</v>
      </c>
    </row>
    <row r="2571" spans="1:4" x14ac:dyDescent="0.2">
      <c r="A2571" s="54">
        <v>2510</v>
      </c>
      <c r="B2571" s="1221">
        <f>'Acct Summary 7-8'!D15</f>
        <v>0</v>
      </c>
      <c r="C2571" s="13" t="s">
        <v>652</v>
      </c>
      <c r="D2571" s="13" t="str">
        <f t="shared" si="39"/>
        <v>Error?</v>
      </c>
    </row>
    <row r="2572" spans="1:4" x14ac:dyDescent="0.2">
      <c r="A2572" s="54">
        <v>2511</v>
      </c>
      <c r="B2572" s="1221">
        <f>'Acct Summary 7-8'!D16</f>
        <v>0</v>
      </c>
      <c r="C2572" s="13" t="s">
        <v>652</v>
      </c>
      <c r="D2572" s="13" t="str">
        <f t="shared" si="39"/>
        <v>Error?</v>
      </c>
    </row>
    <row r="2573" spans="1:4" x14ac:dyDescent="0.2">
      <c r="A2573" s="54">
        <v>2512</v>
      </c>
      <c r="B2573" s="1221">
        <f>'Acct Summary 7-8'!D17</f>
        <v>6462422</v>
      </c>
      <c r="C2573" s="13" t="s">
        <v>652</v>
      </c>
      <c r="D2573" s="13" t="str">
        <f t="shared" si="39"/>
        <v>Error?</v>
      </c>
    </row>
    <row r="2574" spans="1:4" x14ac:dyDescent="0.2">
      <c r="A2574" s="54">
        <v>2513</v>
      </c>
      <c r="B2574" s="1221">
        <f>'Acct Summary 7-8'!D20</f>
        <v>740432</v>
      </c>
      <c r="C2574" s="13" t="s">
        <v>652</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3379038</v>
      </c>
      <c r="C2591" s="13" t="s">
        <v>652</v>
      </c>
      <c r="D2591" s="13" t="str">
        <f t="shared" si="39"/>
        <v>Error?</v>
      </c>
    </row>
    <row r="2592" spans="1:4" x14ac:dyDescent="0.2">
      <c r="A2592" s="82">
        <v>2531</v>
      </c>
      <c r="D2592" s="13" t="str">
        <f t="shared" si="39"/>
        <v>OK</v>
      </c>
    </row>
    <row r="2593" spans="1:4" x14ac:dyDescent="0.2">
      <c r="A2593" s="54">
        <v>2532</v>
      </c>
      <c r="B2593" s="1221">
        <f>'Acct Summary 7-8'!F6</f>
        <v>890184</v>
      </c>
      <c r="C2593" s="13" t="s">
        <v>652</v>
      </c>
      <c r="D2593" s="13" t="str">
        <f t="shared" si="39"/>
        <v>Error?</v>
      </c>
    </row>
    <row r="2594" spans="1:4" x14ac:dyDescent="0.2">
      <c r="A2594" s="54">
        <v>2533</v>
      </c>
      <c r="B2594" s="1221">
        <f>'Acct Summary 7-8'!F7</f>
        <v>0</v>
      </c>
      <c r="C2594" s="13" t="s">
        <v>652</v>
      </c>
      <c r="D2594" s="13" t="str">
        <f t="shared" si="39"/>
        <v>Error?</v>
      </c>
    </row>
    <row r="2595" spans="1:4" x14ac:dyDescent="0.2">
      <c r="A2595" s="54">
        <v>2534</v>
      </c>
      <c r="B2595" s="1221">
        <f>'Acct Summary 7-8'!F8</f>
        <v>4269222</v>
      </c>
      <c r="C2595" s="13" t="s">
        <v>652</v>
      </c>
      <c r="D2595" s="13" t="str">
        <f t="shared" si="39"/>
        <v>Error?</v>
      </c>
    </row>
    <row r="2596" spans="1:4" x14ac:dyDescent="0.2">
      <c r="A2596" s="54">
        <v>2535</v>
      </c>
      <c r="B2596" s="1221">
        <f>'Acct Summary 7-8'!F13</f>
        <v>3733809</v>
      </c>
      <c r="C2596" s="13" t="s">
        <v>652</v>
      </c>
      <c r="D2596" s="13" t="str">
        <f t="shared" si="39"/>
        <v>Error?</v>
      </c>
    </row>
    <row r="2597" spans="1:4" x14ac:dyDescent="0.2">
      <c r="A2597" s="54">
        <v>2536</v>
      </c>
      <c r="B2597" s="1221">
        <f>'Acct Summary 7-8'!F14</f>
        <v>0</v>
      </c>
      <c r="C2597" s="13" t="s">
        <v>652</v>
      </c>
      <c r="D2597" s="13" t="str">
        <f t="shared" si="39"/>
        <v>Error?</v>
      </c>
    </row>
    <row r="2598" spans="1:4" x14ac:dyDescent="0.2">
      <c r="A2598" s="54">
        <v>2537</v>
      </c>
      <c r="B2598" s="1221">
        <f>'Acct Summary 7-8'!F15</f>
        <v>0</v>
      </c>
      <c r="C2598" s="13" t="s">
        <v>652</v>
      </c>
      <c r="D2598" s="13" t="str">
        <f t="shared" si="39"/>
        <v>Error?</v>
      </c>
    </row>
    <row r="2599" spans="1:4" x14ac:dyDescent="0.2">
      <c r="A2599" s="54">
        <v>2538</v>
      </c>
      <c r="B2599" s="1221">
        <f>'Acct Summary 7-8'!F16</f>
        <v>0</v>
      </c>
      <c r="C2599" s="13" t="s">
        <v>652</v>
      </c>
      <c r="D2599" s="13" t="str">
        <f t="shared" si="39"/>
        <v>Error?</v>
      </c>
    </row>
    <row r="2600" spans="1:4" x14ac:dyDescent="0.2">
      <c r="A2600" s="54">
        <v>2539</v>
      </c>
      <c r="B2600" s="1221">
        <f>'Acct Summary 7-8'!F17</f>
        <v>3733809</v>
      </c>
      <c r="C2600" s="13" t="s">
        <v>652</v>
      </c>
      <c r="D2600" s="13" t="str">
        <f t="shared" si="39"/>
        <v>Error?</v>
      </c>
    </row>
    <row r="2601" spans="1:4" x14ac:dyDescent="0.2">
      <c r="A2601" s="54">
        <v>2540</v>
      </c>
      <c r="B2601" s="1221">
        <f>'Acct Summary 7-8'!F20</f>
        <v>535413</v>
      </c>
      <c r="C2601" s="13" t="s">
        <v>652</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3731455</v>
      </c>
      <c r="C2603" s="13" t="s">
        <v>652</v>
      </c>
      <c r="D2603" s="13" t="str">
        <f t="shared" si="39"/>
        <v>Error?</v>
      </c>
    </row>
    <row r="2604" spans="1:4" x14ac:dyDescent="0.2">
      <c r="A2604" s="54">
        <v>2543</v>
      </c>
      <c r="B2604" s="1221">
        <f>'Acct Summary 7-8'!G6</f>
        <v>0</v>
      </c>
      <c r="C2604" s="13" t="s">
        <v>652</v>
      </c>
      <c r="D2604" s="13" t="str">
        <f t="shared" si="39"/>
        <v>Error?</v>
      </c>
    </row>
    <row r="2605" spans="1:4" x14ac:dyDescent="0.2">
      <c r="A2605" s="54">
        <v>2544</v>
      </c>
      <c r="B2605" s="1221">
        <f>'Acct Summary 7-8'!G7</f>
        <v>0</v>
      </c>
      <c r="C2605" s="13" t="s">
        <v>652</v>
      </c>
      <c r="D2605" s="13" t="str">
        <f t="shared" si="39"/>
        <v>Error?</v>
      </c>
    </row>
    <row r="2606" spans="1:4" x14ac:dyDescent="0.2">
      <c r="A2606" s="54">
        <v>2545</v>
      </c>
      <c r="B2606" s="1221">
        <f>'Acct Summary 7-8'!G8</f>
        <v>3731455</v>
      </c>
      <c r="C2606" s="13" t="s">
        <v>652</v>
      </c>
      <c r="D2606" s="13" t="str">
        <f t="shared" si="39"/>
        <v>Error?</v>
      </c>
    </row>
    <row r="2607" spans="1:4" x14ac:dyDescent="0.2">
      <c r="A2607" s="54">
        <v>2546</v>
      </c>
      <c r="B2607" s="1221">
        <f>'Acct Summary 7-8'!G12</f>
        <v>1345504</v>
      </c>
      <c r="C2607" s="13" t="s">
        <v>652</v>
      </c>
      <c r="D2607" s="13" t="str">
        <f t="shared" si="39"/>
        <v>Error?</v>
      </c>
    </row>
    <row r="2608" spans="1:4" x14ac:dyDescent="0.2">
      <c r="A2608" s="54">
        <v>2547</v>
      </c>
      <c r="B2608" s="1221">
        <f>'Acct Summary 7-8'!G13</f>
        <v>2035376</v>
      </c>
      <c r="C2608" s="13" t="s">
        <v>652</v>
      </c>
      <c r="D2608" s="13" t="str">
        <f t="shared" si="39"/>
        <v>Error?</v>
      </c>
    </row>
    <row r="2609" spans="1:4" x14ac:dyDescent="0.2">
      <c r="A2609" s="54">
        <v>2548</v>
      </c>
      <c r="B2609" s="1221">
        <f>'Acct Summary 7-8'!G14</f>
        <v>428666</v>
      </c>
      <c r="C2609" s="13" t="s">
        <v>652</v>
      </c>
      <c r="D2609" s="13" t="str">
        <f t="shared" si="39"/>
        <v>Error?</v>
      </c>
    </row>
    <row r="2610" spans="1:4" x14ac:dyDescent="0.2">
      <c r="A2610" s="82">
        <v>2549</v>
      </c>
      <c r="D2610" s="13" t="str">
        <f t="shared" si="39"/>
        <v>OK</v>
      </c>
    </row>
    <row r="2611" spans="1:4" x14ac:dyDescent="0.2">
      <c r="A2611" s="54">
        <v>2550</v>
      </c>
      <c r="B2611" s="1221">
        <f>'Acct Summary 7-8'!G16</f>
        <v>0</v>
      </c>
      <c r="C2611" s="13" t="s">
        <v>652</v>
      </c>
      <c r="D2611" s="13" t="str">
        <f t="shared" si="39"/>
        <v>Error?</v>
      </c>
    </row>
    <row r="2612" spans="1:4" x14ac:dyDescent="0.2">
      <c r="A2612" s="54">
        <v>2551</v>
      </c>
      <c r="B2612" s="1221">
        <f>'Acct Summary 7-8'!G17</f>
        <v>3809546</v>
      </c>
      <c r="C2612" s="13" t="s">
        <v>652</v>
      </c>
      <c r="D2612" s="13" t="str">
        <f t="shared" si="39"/>
        <v>Error?</v>
      </c>
    </row>
    <row r="2613" spans="1:4" x14ac:dyDescent="0.2">
      <c r="A2613" s="54">
        <v>2552</v>
      </c>
      <c r="B2613" s="1221">
        <f>'Acct Summary 7-8'!G20</f>
        <v>-78091</v>
      </c>
      <c r="C2613" s="13" t="s">
        <v>652</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5262577</v>
      </c>
      <c r="C2630" s="13" t="s">
        <v>652</v>
      </c>
      <c r="D2630" s="13" t="str">
        <f t="shared" si="40"/>
        <v>Error?</v>
      </c>
    </row>
    <row r="2631" spans="1:4" x14ac:dyDescent="0.2">
      <c r="A2631" s="54">
        <v>2570</v>
      </c>
      <c r="B2631" s="1221">
        <f>'Acct Summary 7-8'!E6</f>
        <v>0</v>
      </c>
      <c r="C2631" s="13" t="s">
        <v>652</v>
      </c>
      <c r="D2631" s="13" t="str">
        <f t="shared" si="40"/>
        <v>Error?</v>
      </c>
    </row>
    <row r="2632" spans="1:4" x14ac:dyDescent="0.2">
      <c r="A2632" s="54">
        <v>2571</v>
      </c>
      <c r="B2632" s="1221">
        <f>'Acct Summary 7-8'!E8</f>
        <v>5262577</v>
      </c>
      <c r="C2632" s="13" t="s">
        <v>652</v>
      </c>
      <c r="D2632" s="13" t="str">
        <f t="shared" si="40"/>
        <v>Error?</v>
      </c>
    </row>
    <row r="2633" spans="1:4" x14ac:dyDescent="0.2">
      <c r="A2633" s="54">
        <v>2572</v>
      </c>
      <c r="B2633" s="1221">
        <f>'Acct Summary 7-8'!E15</f>
        <v>0</v>
      </c>
      <c r="C2633" s="13" t="s">
        <v>652</v>
      </c>
      <c r="D2633" s="13" t="str">
        <f t="shared" si="40"/>
        <v>Error?</v>
      </c>
    </row>
    <row r="2634" spans="1:4" x14ac:dyDescent="0.2">
      <c r="A2634" s="54">
        <v>2573</v>
      </c>
      <c r="B2634" s="1221">
        <f>'Acct Summary 7-8'!E16</f>
        <v>5520637</v>
      </c>
      <c r="C2634" s="13" t="s">
        <v>652</v>
      </c>
      <c r="D2634" s="13" t="str">
        <f t="shared" si="40"/>
        <v>Error?</v>
      </c>
    </row>
    <row r="2635" spans="1:4" x14ac:dyDescent="0.2">
      <c r="A2635" s="54">
        <v>2574</v>
      </c>
      <c r="B2635" s="1221">
        <f>'Acct Summary 7-8'!E17</f>
        <v>5520637</v>
      </c>
      <c r="C2635" s="13" t="s">
        <v>652</v>
      </c>
      <c r="D2635" s="13" t="str">
        <f t="shared" si="40"/>
        <v>Error?</v>
      </c>
    </row>
    <row r="2636" spans="1:4" x14ac:dyDescent="0.2">
      <c r="A2636" s="54">
        <v>2575</v>
      </c>
      <c r="B2636" s="1221">
        <f>'Acct Summary 7-8'!E20</f>
        <v>-258060</v>
      </c>
      <c r="C2636" s="13" t="s">
        <v>652</v>
      </c>
      <c r="D2636" s="13" t="str">
        <f t="shared" si="40"/>
        <v>Error?</v>
      </c>
    </row>
    <row r="2637" spans="1:4" x14ac:dyDescent="0.2">
      <c r="A2637" s="54">
        <v>2576</v>
      </c>
      <c r="B2637" s="122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1891</v>
      </c>
      <c r="C2655" s="13" t="s">
        <v>652</v>
      </c>
      <c r="D2655" s="13" t="str">
        <f t="shared" si="40"/>
        <v>Error?</v>
      </c>
    </row>
    <row r="2656" spans="1:4" x14ac:dyDescent="0.2">
      <c r="A2656" s="54">
        <v>2595</v>
      </c>
      <c r="B2656" s="1221">
        <f>'Acct Summary 7-8'!H6</f>
        <v>175562</v>
      </c>
      <c r="C2656" s="13" t="s">
        <v>652</v>
      </c>
      <c r="D2656" s="13" t="str">
        <f t="shared" si="40"/>
        <v>Error?</v>
      </c>
    </row>
    <row r="2657" spans="1:4" x14ac:dyDescent="0.2">
      <c r="A2657" s="54">
        <v>2596</v>
      </c>
      <c r="B2657" s="1221">
        <f>'Acct Summary 7-8'!H7</f>
        <v>0</v>
      </c>
      <c r="C2657" s="13" t="s">
        <v>652</v>
      </c>
      <c r="D2657" s="13" t="str">
        <f t="shared" si="40"/>
        <v>Error?</v>
      </c>
    </row>
    <row r="2658" spans="1:4" x14ac:dyDescent="0.2">
      <c r="A2658" s="54">
        <v>2597</v>
      </c>
      <c r="B2658" s="1221">
        <f>'Acct Summary 7-8'!H8</f>
        <v>177453</v>
      </c>
      <c r="C2658" s="13" t="s">
        <v>652</v>
      </c>
      <c r="D2658" s="13" t="str">
        <f t="shared" si="40"/>
        <v>Error?</v>
      </c>
    </row>
    <row r="2659" spans="1:4" x14ac:dyDescent="0.2">
      <c r="A2659" s="54">
        <v>2598</v>
      </c>
      <c r="B2659" s="1221">
        <f>'Acct Summary 7-8'!H13</f>
        <v>3054037</v>
      </c>
      <c r="C2659" s="13" t="s">
        <v>652</v>
      </c>
      <c r="D2659" s="13" t="str">
        <f t="shared" si="40"/>
        <v>Error?</v>
      </c>
    </row>
    <row r="2660" spans="1:4" x14ac:dyDescent="0.2">
      <c r="A2660" s="54">
        <v>2599</v>
      </c>
      <c r="B2660" s="1221">
        <f>'Acct Summary 7-8'!H15</f>
        <v>0</v>
      </c>
      <c r="C2660" s="13" t="s">
        <v>652</v>
      </c>
      <c r="D2660" s="13" t="str">
        <f t="shared" si="40"/>
        <v>Error?</v>
      </c>
    </row>
    <row r="2661" spans="1:4" x14ac:dyDescent="0.2">
      <c r="A2661" s="54">
        <v>2600</v>
      </c>
      <c r="B2661" s="1221">
        <f>'Acct Summary 7-8'!H17</f>
        <v>3054037</v>
      </c>
      <c r="C2661" s="13" t="s">
        <v>652</v>
      </c>
      <c r="D2661" s="13" t="str">
        <f t="shared" si="40"/>
        <v>Error?</v>
      </c>
    </row>
    <row r="2662" spans="1:4" x14ac:dyDescent="0.2">
      <c r="A2662" s="54">
        <v>2601</v>
      </c>
      <c r="B2662" s="1221">
        <f>'Acct Summary 7-8'!H20</f>
        <v>-2876584</v>
      </c>
      <c r="C2662" s="13" t="s">
        <v>652</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1546708</v>
      </c>
      <c r="D2718" s="13" t="str">
        <f t="shared" si="41"/>
        <v>Error?</v>
      </c>
    </row>
    <row r="2719" spans="1:4" x14ac:dyDescent="0.2">
      <c r="A2719" s="54">
        <v>2658</v>
      </c>
      <c r="B2719" s="1221">
        <f>'Expenditures 15-22'!D51</f>
        <v>290810</v>
      </c>
      <c r="D2719" s="13" t="str">
        <f t="shared" si="41"/>
        <v>Error?</v>
      </c>
    </row>
    <row r="2720" spans="1:4" x14ac:dyDescent="0.2">
      <c r="A2720" s="54">
        <v>2659</v>
      </c>
      <c r="B2720" s="1221">
        <f>'Expenditures 15-22'!E51</f>
        <v>18544</v>
      </c>
      <c r="D2720" s="13" t="str">
        <f t="shared" si="41"/>
        <v>Error?</v>
      </c>
    </row>
    <row r="2721" spans="1:4" x14ac:dyDescent="0.2">
      <c r="A2721" s="54">
        <v>2660</v>
      </c>
      <c r="B2721" s="1221">
        <f>'Expenditures 15-22'!F51</f>
        <v>318151</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2174213</v>
      </c>
      <c r="C2724" s="13" t="s">
        <v>652</v>
      </c>
      <c r="D2724" s="13" t="str">
        <f t="shared" si="41"/>
        <v>Error?</v>
      </c>
    </row>
    <row r="2725" spans="1:4" x14ac:dyDescent="0.2">
      <c r="A2725" s="54">
        <v>2664</v>
      </c>
      <c r="B2725" s="1221">
        <f>'Expenditures 15-22'!D241</f>
        <v>99832</v>
      </c>
      <c r="D2725" s="13" t="str">
        <f t="shared" si="41"/>
        <v>Error?</v>
      </c>
    </row>
    <row r="2726" spans="1:4" x14ac:dyDescent="0.2">
      <c r="A2726" s="54">
        <v>2665</v>
      </c>
      <c r="B2726" s="1221">
        <f>'Expenditures 15-22'!K241</f>
        <v>99832</v>
      </c>
      <c r="C2726" s="13" t="s">
        <v>652</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652</v>
      </c>
      <c r="D2733" s="13" t="str">
        <f t="shared" si="41"/>
        <v>Error?</v>
      </c>
    </row>
    <row r="2734" spans="1:4" x14ac:dyDescent="0.2">
      <c r="A2734" s="54">
        <v>2673</v>
      </c>
      <c r="B2734" s="122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24713</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652</v>
      </c>
      <c r="D2789" s="13" t="str">
        <f t="shared" si="42"/>
        <v>Error?</v>
      </c>
    </row>
    <row r="2790" spans="1:4" x14ac:dyDescent="0.2">
      <c r="A2790" s="54">
        <v>2729</v>
      </c>
      <c r="B2790" s="1221">
        <f>'Expenditures 15-22'!E102</f>
        <v>0</v>
      </c>
      <c r="C2790" s="13" t="s">
        <v>652</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652</v>
      </c>
      <c r="D2795" s="13" t="str">
        <f t="shared" si="42"/>
        <v>Error?</v>
      </c>
    </row>
    <row r="2796" spans="1:4" x14ac:dyDescent="0.2">
      <c r="A2796" s="54">
        <v>2735</v>
      </c>
      <c r="B2796" s="1221">
        <f>'Expenditures 15-22'!K108</f>
        <v>0</v>
      </c>
      <c r="C2796" s="13" t="s">
        <v>652</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21">
        <f>'Expenditures 15-22'!K130</f>
        <v>0</v>
      </c>
      <c r="C2805" s="13" t="s">
        <v>652</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652</v>
      </c>
      <c r="D2809" s="13" t="str">
        <f t="shared" si="42"/>
        <v>OK</v>
      </c>
    </row>
    <row r="2810" spans="1:4" x14ac:dyDescent="0.2">
      <c r="A2810" s="54">
        <v>2749</v>
      </c>
      <c r="B2810" s="1221">
        <f>'Expenditures 15-22'!K143</f>
        <v>0</v>
      </c>
      <c r="C2810" s="13" t="s">
        <v>652</v>
      </c>
      <c r="D2810" s="13" t="str">
        <f t="shared" si="42"/>
        <v>Error?</v>
      </c>
    </row>
    <row r="2811" spans="1:4" x14ac:dyDescent="0.2">
      <c r="A2811" s="54">
        <v>2750</v>
      </c>
      <c r="B2811" s="1221">
        <f>'Expenditures 15-22'!K144</f>
        <v>0</v>
      </c>
      <c r="C2811" s="13" t="s">
        <v>652</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21">
        <f>'Acct Summary 7-8'!E50</f>
        <v>24713</v>
      </c>
      <c r="D2817" s="13" t="str">
        <f t="shared" si="43"/>
        <v>Error?</v>
      </c>
    </row>
    <row r="2818" spans="1:4" x14ac:dyDescent="0.2">
      <c r="A2818" s="54">
        <v>2757</v>
      </c>
      <c r="B2818" s="1221">
        <f>'Expenditures 15-22'!K159</f>
        <v>0</v>
      </c>
      <c r="C2818" s="13" t="s">
        <v>652</v>
      </c>
      <c r="D2818" s="13" t="str">
        <f t="shared" si="43"/>
        <v>Error?</v>
      </c>
    </row>
    <row r="2819" spans="1:4" x14ac:dyDescent="0.2">
      <c r="A2819" s="54">
        <v>2758</v>
      </c>
      <c r="B2819" s="1221">
        <f>'Expenditures 15-22'!K160</f>
        <v>0</v>
      </c>
      <c r="C2819" s="13" t="s">
        <v>652</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652</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652</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652</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652</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652</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652</v>
      </c>
      <c r="D2841" s="13" t="str">
        <f t="shared" si="43"/>
        <v>Error?</v>
      </c>
    </row>
    <row r="2842" spans="1:5" x14ac:dyDescent="0.2">
      <c r="A2842" s="54">
        <v>2781</v>
      </c>
      <c r="B2842" s="1221">
        <f>'Expenditures 15-22'!K196</f>
        <v>0</v>
      </c>
      <c r="C2842" s="13" t="s">
        <v>652</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652</v>
      </c>
      <c r="D2845" s="13" t="str">
        <f t="shared" si="43"/>
        <v>Error?</v>
      </c>
    </row>
    <row r="2846" spans="1:5" x14ac:dyDescent="0.2">
      <c r="A2846" s="54">
        <v>2785</v>
      </c>
      <c r="B2846" s="1221">
        <f>'Expenditures 15-22'!K284</f>
        <v>0</v>
      </c>
      <c r="C2846" s="13" t="s">
        <v>652</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12316984</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800714</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652</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12316984</v>
      </c>
      <c r="D2912" s="13" t="str">
        <f t="shared" si="44"/>
        <v>Error?</v>
      </c>
    </row>
    <row r="2913" spans="1:4" x14ac:dyDescent="0.2">
      <c r="A2913" s="54">
        <v>2852</v>
      </c>
      <c r="B2913" s="1221">
        <f>'Assets-Liab 5-6'!I41</f>
        <v>12316984</v>
      </c>
      <c r="C2913" s="13" t="s">
        <v>652</v>
      </c>
      <c r="D2913" s="13" t="str">
        <f t="shared" si="44"/>
        <v>Error?</v>
      </c>
    </row>
    <row r="2914" spans="1:4" x14ac:dyDescent="0.2">
      <c r="A2914" s="54">
        <v>2853</v>
      </c>
      <c r="B2914" s="1221">
        <f>'Assets-Liab 5-6'!L33</f>
        <v>800714</v>
      </c>
      <c r="D2914" s="13" t="str">
        <f t="shared" si="44"/>
        <v>Error?</v>
      </c>
    </row>
    <row r="2915" spans="1:4" x14ac:dyDescent="0.2">
      <c r="A2915" s="82">
        <v>2854</v>
      </c>
      <c r="D2915" s="13" t="str">
        <f t="shared" si="44"/>
        <v>OK</v>
      </c>
    </row>
    <row r="2916" spans="1:4" x14ac:dyDescent="0.2">
      <c r="A2916" s="54">
        <v>2855</v>
      </c>
      <c r="B2916" s="1221">
        <f>'Assets-Liab 5-6'!L34</f>
        <v>800714</v>
      </c>
      <c r="C2916" s="13" t="s">
        <v>652</v>
      </c>
      <c r="D2916" s="13" t="str">
        <f t="shared" si="44"/>
        <v>Error?</v>
      </c>
    </row>
    <row r="2917" spans="1:4" x14ac:dyDescent="0.2">
      <c r="A2917" s="54">
        <v>2856</v>
      </c>
      <c r="B2917" s="1221">
        <f>'Assets-Liab 5-6'!L41</f>
        <v>800714</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1589815</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652</v>
      </c>
      <c r="D2973" s="13" t="str">
        <f t="shared" si="45"/>
        <v>Error?</v>
      </c>
    </row>
    <row r="2974" spans="1:4" x14ac:dyDescent="0.2">
      <c r="A2974" s="54">
        <v>2913</v>
      </c>
      <c r="B2974" s="1221">
        <f>'Expenditures 15-22'!K79</f>
        <v>1589815</v>
      </c>
      <c r="C2974" s="13" t="s">
        <v>652</v>
      </c>
      <c r="D2974" s="13" t="str">
        <f t="shared" si="45"/>
        <v>Error?</v>
      </c>
    </row>
    <row r="2975" spans="1:4" x14ac:dyDescent="0.2">
      <c r="A2975" s="54">
        <v>2914</v>
      </c>
      <c r="B2975" s="1221">
        <f>'Expenditures 15-22'!K80</f>
        <v>0</v>
      </c>
      <c r="C2975" s="13" t="s">
        <v>652</v>
      </c>
      <c r="D2975" s="13" t="str">
        <f t="shared" si="45"/>
        <v>Error?</v>
      </c>
    </row>
    <row r="2976" spans="1:4" x14ac:dyDescent="0.2">
      <c r="A2976" s="54">
        <v>2915</v>
      </c>
      <c r="B2976" s="1221">
        <f>'Expenditures 15-22'!K81</f>
        <v>0</v>
      </c>
      <c r="C2976" s="13" t="s">
        <v>652</v>
      </c>
      <c r="D2976" s="13" t="str">
        <f t="shared" si="45"/>
        <v>Error?</v>
      </c>
    </row>
    <row r="2977" spans="1:4" x14ac:dyDescent="0.2">
      <c r="A2977" s="54">
        <v>2916</v>
      </c>
      <c r="B2977" s="1221">
        <f>'Expenditures 15-22'!K82</f>
        <v>0</v>
      </c>
      <c r="C2977" s="13" t="s">
        <v>652</v>
      </c>
      <c r="D2977" s="13" t="str">
        <f t="shared" si="45"/>
        <v>Error?</v>
      </c>
    </row>
    <row r="2978" spans="1:4" x14ac:dyDescent="0.2">
      <c r="A2978" s="54">
        <v>2917</v>
      </c>
      <c r="B2978" s="1221">
        <f>'Expenditures 15-22'!K83</f>
        <v>0</v>
      </c>
      <c r="C2978" s="13" t="s">
        <v>652</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21">
        <f>'Expenditures 15-22'!K133</f>
        <v>0</v>
      </c>
      <c r="C2986" s="13" t="s">
        <v>652</v>
      </c>
      <c r="D2986" s="13" t="str">
        <f t="shared" si="45"/>
        <v>Error?</v>
      </c>
    </row>
    <row r="2987" spans="1:4" x14ac:dyDescent="0.2">
      <c r="A2987" s="54">
        <v>2926</v>
      </c>
      <c r="B2987" s="1221">
        <f>'Expenditures 15-22'!K134</f>
        <v>0</v>
      </c>
      <c r="C2987" s="13" t="s">
        <v>652</v>
      </c>
      <c r="D2987" s="13" t="str">
        <f t="shared" si="45"/>
        <v>Error?</v>
      </c>
    </row>
    <row r="2988" spans="1:4" x14ac:dyDescent="0.2">
      <c r="A2988" s="54">
        <v>2927</v>
      </c>
      <c r="B2988" s="1221">
        <f>'Expenditures 15-22'!K135</f>
        <v>0</v>
      </c>
      <c r="C2988" s="13" t="s">
        <v>652</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652</v>
      </c>
      <c r="D3007" s="13" t="str">
        <f t="shared" ref="D3007:D3070" si="46">IF(ISBLANK(B3007),"OK",IF(A3007-B3007=0,"OK","Error?"))</f>
        <v>Error?</v>
      </c>
    </row>
    <row r="3008" spans="1:4" x14ac:dyDescent="0.2">
      <c r="A3008" s="54">
        <v>2947</v>
      </c>
      <c r="B3008" s="1221">
        <f>'Expenditures 15-22'!K183</f>
        <v>0</v>
      </c>
      <c r="C3008" s="13" t="s">
        <v>652</v>
      </c>
      <c r="D3008" s="13" t="str">
        <f t="shared" si="46"/>
        <v>Error?</v>
      </c>
    </row>
    <row r="3009" spans="1:4" x14ac:dyDescent="0.2">
      <c r="A3009" s="54">
        <v>2948</v>
      </c>
      <c r="B3009" s="1221">
        <f>'Expenditures 15-22'!K184</f>
        <v>0</v>
      </c>
      <c r="C3009" s="13" t="s">
        <v>652</v>
      </c>
      <c r="D3009" s="13" t="str">
        <f t="shared" si="46"/>
        <v>Error?</v>
      </c>
    </row>
    <row r="3010" spans="1:4" x14ac:dyDescent="0.2">
      <c r="A3010" s="54">
        <v>2949</v>
      </c>
      <c r="B3010" s="1221">
        <f>'Expenditures 15-22'!K185</f>
        <v>0</v>
      </c>
      <c r="C3010" s="13" t="s">
        <v>652</v>
      </c>
      <c r="D3010" s="13" t="str">
        <f t="shared" si="46"/>
        <v>Error?</v>
      </c>
    </row>
    <row r="3011" spans="1:4" x14ac:dyDescent="0.2">
      <c r="A3011" s="54">
        <v>2950</v>
      </c>
      <c r="B3011" s="1221">
        <f>'Expenditures 15-22'!K186</f>
        <v>0</v>
      </c>
      <c r="C3011" s="13" t="s">
        <v>652</v>
      </c>
      <c r="D3011" s="13" t="str">
        <f t="shared" si="46"/>
        <v>Error?</v>
      </c>
    </row>
    <row r="3012" spans="1:4" x14ac:dyDescent="0.2">
      <c r="A3012" s="54">
        <v>2951</v>
      </c>
      <c r="B3012" s="122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667403</v>
      </c>
      <c r="D3055" s="13" t="str">
        <f t="shared" si="46"/>
        <v>Error?</v>
      </c>
    </row>
    <row r="3056" spans="1:4" x14ac:dyDescent="0.2">
      <c r="A3056" s="54">
        <v>2995</v>
      </c>
      <c r="B3056" s="1221">
        <f>'Expenditures 15-22'!D10</f>
        <v>365049</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20426</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1052878</v>
      </c>
      <c r="C3062" s="13" t="s">
        <v>652</v>
      </c>
      <c r="D3062" s="13" t="str">
        <f t="shared" si="46"/>
        <v>Error?</v>
      </c>
    </row>
    <row r="3063" spans="1:4" x14ac:dyDescent="0.2">
      <c r="A3063" s="82">
        <v>3002</v>
      </c>
      <c r="D3063" s="13" t="str">
        <f t="shared" si="46"/>
        <v>OK</v>
      </c>
    </row>
    <row r="3064" spans="1:4" x14ac:dyDescent="0.2">
      <c r="A3064" s="54">
        <v>3003</v>
      </c>
      <c r="B3064" s="1221">
        <f>'Expenditures 15-22'!D213</f>
        <v>9307</v>
      </c>
      <c r="D3064" s="13" t="str">
        <f t="shared" si="46"/>
        <v>Error?</v>
      </c>
    </row>
    <row r="3065" spans="1:4" x14ac:dyDescent="0.2">
      <c r="A3065" s="54">
        <v>3004</v>
      </c>
      <c r="B3065" s="1221">
        <f>'Expenditures 15-22'!K213</f>
        <v>9307</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49091</v>
      </c>
      <c r="C3225" s="13" t="s">
        <v>652</v>
      </c>
      <c r="D3225" s="13" t="str">
        <f t="shared" si="49"/>
        <v>Error?</v>
      </c>
    </row>
    <row r="3226" spans="1:4" x14ac:dyDescent="0.2">
      <c r="A3226" s="54">
        <v>3165</v>
      </c>
      <c r="B3226" s="1221">
        <f>'Acct Summary 7-8'!I8</f>
        <v>49091</v>
      </c>
      <c r="C3226" s="13" t="s">
        <v>652</v>
      </c>
      <c r="D3226" s="13" t="str">
        <f t="shared" si="49"/>
        <v>Error?</v>
      </c>
    </row>
    <row r="3227" spans="1:4" x14ac:dyDescent="0.2">
      <c r="A3227" s="54">
        <v>3166</v>
      </c>
      <c r="B3227" s="1221">
        <f>'Acct Summary 7-8'!I20</f>
        <v>49091</v>
      </c>
      <c r="C3227" s="13" t="s">
        <v>652</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652</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652</v>
      </c>
      <c r="D3231" s="13" t="str">
        <f t="shared" si="49"/>
        <v>Error?</v>
      </c>
    </row>
    <row r="3232" spans="1:4" x14ac:dyDescent="0.2">
      <c r="A3232" s="54">
        <v>3171</v>
      </c>
      <c r="B3232" s="1221">
        <f>'Acct Summary 7-8'!C77</f>
        <v>0</v>
      </c>
      <c r="C3232" s="13" t="s">
        <v>652</v>
      </c>
      <c r="D3232" s="13" t="str">
        <f t="shared" si="49"/>
        <v>Error?</v>
      </c>
    </row>
    <row r="3233" spans="1:4" x14ac:dyDescent="0.2">
      <c r="A3233" s="54">
        <v>3172</v>
      </c>
      <c r="B3233" s="1221">
        <f>'Acct Summary 7-8'!C78</f>
        <v>-998860</v>
      </c>
      <c r="C3233" s="13" t="s">
        <v>652</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652</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652</v>
      </c>
      <c r="D3237" s="13" t="str">
        <f t="shared" si="49"/>
        <v>Error?</v>
      </c>
    </row>
    <row r="3238" spans="1:4" x14ac:dyDescent="0.2">
      <c r="A3238" s="54">
        <v>3177</v>
      </c>
      <c r="B3238" s="1221">
        <f>'Acct Summary 7-8'!D77</f>
        <v>0</v>
      </c>
      <c r="C3238" s="13" t="s">
        <v>652</v>
      </c>
      <c r="D3238" s="13" t="str">
        <f t="shared" si="49"/>
        <v>Error?</v>
      </c>
    </row>
    <row r="3239" spans="1:4" x14ac:dyDescent="0.2">
      <c r="A3239" s="54">
        <v>3178</v>
      </c>
      <c r="B3239" s="1221">
        <f>'Acct Summary 7-8'!D78</f>
        <v>740432</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652</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652</v>
      </c>
      <c r="D3254" s="13" t="str">
        <f t="shared" si="49"/>
        <v>Error?</v>
      </c>
    </row>
    <row r="3255" spans="1:4" x14ac:dyDescent="0.2">
      <c r="A3255" s="54">
        <v>3194</v>
      </c>
      <c r="B3255" s="1221">
        <f>'Acct Summary 7-8'!F77</f>
        <v>0</v>
      </c>
      <c r="C3255" s="13" t="s">
        <v>652</v>
      </c>
      <c r="D3255" s="13" t="str">
        <f t="shared" si="49"/>
        <v>Error?</v>
      </c>
    </row>
    <row r="3256" spans="1:4" x14ac:dyDescent="0.2">
      <c r="A3256" s="54">
        <v>3195</v>
      </c>
      <c r="B3256" s="1221">
        <f>'Acct Summary 7-8'!F78</f>
        <v>535413</v>
      </c>
      <c r="C3256" s="13" t="s">
        <v>652</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24713</v>
      </c>
      <c r="C3258" s="13" t="s">
        <v>652</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652</v>
      </c>
      <c r="D3260" s="13" t="str">
        <f t="shared" si="49"/>
        <v>Error?</v>
      </c>
    </row>
    <row r="3261" spans="1:4" x14ac:dyDescent="0.2">
      <c r="A3261" s="54">
        <v>3200</v>
      </c>
      <c r="B3261" s="1221">
        <f>'Acct Summary 7-8'!G77</f>
        <v>24713</v>
      </c>
      <c r="C3261" s="13" t="s">
        <v>652</v>
      </c>
      <c r="D3261" s="13" t="str">
        <f t="shared" si="49"/>
        <v>Error?</v>
      </c>
    </row>
    <row r="3262" spans="1:4" x14ac:dyDescent="0.2">
      <c r="A3262" s="54">
        <v>3201</v>
      </c>
      <c r="B3262" s="1221">
        <f>'Acct Summary 7-8'!G78</f>
        <v>-53378</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652</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24713</v>
      </c>
      <c r="C3276" s="13" t="s">
        <v>652</v>
      </c>
      <c r="D3276" s="13" t="str">
        <f t="shared" si="50"/>
        <v>Error?</v>
      </c>
    </row>
    <row r="3277" spans="1:4" x14ac:dyDescent="0.2">
      <c r="A3277" s="54">
        <v>3216</v>
      </c>
      <c r="B3277" s="1221">
        <f>'Acct Summary 7-8'!E77</f>
        <v>-24713</v>
      </c>
      <c r="C3277" s="13" t="s">
        <v>652</v>
      </c>
      <c r="D3277" s="13" t="str">
        <f t="shared" si="50"/>
        <v>Error?</v>
      </c>
    </row>
    <row r="3278" spans="1:4" x14ac:dyDescent="0.2">
      <c r="A3278" s="54">
        <v>3217</v>
      </c>
      <c r="B3278" s="1221">
        <f>'Acct Summary 7-8'!E78</f>
        <v>-282773</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652</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652</v>
      </c>
      <c r="D3298" s="13" t="str">
        <f t="shared" si="50"/>
        <v>Error?</v>
      </c>
    </row>
    <row r="3299" spans="1:4" x14ac:dyDescent="0.2">
      <c r="A3299" s="54">
        <v>3238</v>
      </c>
      <c r="B3299" s="1221">
        <f>'Acct Summary 7-8'!H77</f>
        <v>0</v>
      </c>
      <c r="C3299" s="13" t="s">
        <v>652</v>
      </c>
      <c r="D3299" s="13" t="str">
        <f t="shared" si="50"/>
        <v>Error?</v>
      </c>
    </row>
    <row r="3300" spans="1:4" x14ac:dyDescent="0.2">
      <c r="A3300" s="54">
        <v>3239</v>
      </c>
      <c r="B3300" s="1221">
        <f>'Acct Summary 7-8'!H78</f>
        <v>-2876584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652</v>
      </c>
      <c r="D3317" s="13" t="str">
        <f t="shared" si="50"/>
        <v>Error?</v>
      </c>
    </row>
    <row r="3318" spans="1:4" x14ac:dyDescent="0.2">
      <c r="A3318" s="54">
        <v>3257</v>
      </c>
      <c r="B3318" s="1221">
        <f>'Acct Summary 7-8'!I76</f>
        <v>0</v>
      </c>
      <c r="C3318" s="13" t="s">
        <v>652</v>
      </c>
      <c r="D3318" s="13" t="str">
        <f t="shared" si="50"/>
        <v>Error?</v>
      </c>
    </row>
    <row r="3319" spans="1:4" x14ac:dyDescent="0.2">
      <c r="A3319" s="54">
        <v>3258</v>
      </c>
      <c r="B3319" s="1221">
        <f>'Acct Summary 7-8'!I77</f>
        <v>0</v>
      </c>
      <c r="C3319" s="13" t="s">
        <v>652</v>
      </c>
      <c r="D3319" s="13" t="str">
        <f t="shared" si="50"/>
        <v>Error?</v>
      </c>
    </row>
    <row r="3320" spans="1:4" x14ac:dyDescent="0.2">
      <c r="A3320" s="54">
        <v>3259</v>
      </c>
      <c r="B3320" s="1221">
        <f>'Acct Summary 7-8'!I78</f>
        <v>49091</v>
      </c>
      <c r="C3320" s="13" t="s">
        <v>652</v>
      </c>
      <c r="D3320" s="13" t="str">
        <f t="shared" si="50"/>
        <v>Error?</v>
      </c>
    </row>
    <row r="3321" spans="1:4" x14ac:dyDescent="0.2">
      <c r="A3321" s="54">
        <v>3260</v>
      </c>
      <c r="B3321" s="1221">
        <f>'Acct Summary 7-8'!I79</f>
        <v>12267893</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12316984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8997683</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1184608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632495</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107340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1207904</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12130030</v>
      </c>
      <c r="C3380" s="13" t="s">
        <v>652</v>
      </c>
      <c r="D3380" s="13" t="str">
        <f t="shared" si="51"/>
        <v>Error?</v>
      </c>
    </row>
    <row r="3381" spans="1:4" x14ac:dyDescent="0.2">
      <c r="A3381" s="54">
        <v>3320</v>
      </c>
      <c r="B3381" s="122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564939</v>
      </c>
      <c r="D3387" s="13" t="str">
        <f t="shared" si="51"/>
        <v>Error?</v>
      </c>
    </row>
    <row r="3388" spans="1:4" x14ac:dyDescent="0.2">
      <c r="A3388" s="54">
        <v>3327</v>
      </c>
      <c r="B3388" s="1221">
        <f>'Expenditures 15-22'!D211</f>
        <v>602007</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564939</v>
      </c>
      <c r="C3390" s="13" t="s">
        <v>652</v>
      </c>
      <c r="D3390" s="13" t="str">
        <f t="shared" si="51"/>
        <v>Error?</v>
      </c>
    </row>
    <row r="3391" spans="1:4" x14ac:dyDescent="0.2">
      <c r="A3391" s="54">
        <v>3330</v>
      </c>
      <c r="B3391" s="1221">
        <f>'Expenditures 15-22'!K211</f>
        <v>602007</v>
      </c>
      <c r="C3391" s="13" t="s">
        <v>652</v>
      </c>
      <c r="D3391" s="13" t="str">
        <f t="shared" ref="D3391:D3454" si="52">IF(ISBLANK(B3391),"OK",IF(A3391-B3391=0,"OK","Error?"))</f>
        <v>Error?</v>
      </c>
    </row>
    <row r="3392" spans="1:4" x14ac:dyDescent="0.2">
      <c r="A3392" s="54">
        <v>3331</v>
      </c>
      <c r="B3392" s="122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652</v>
      </c>
      <c r="D3405" s="13" t="str">
        <f t="shared" si="52"/>
        <v>Error?</v>
      </c>
    </row>
    <row r="3406" spans="1:4" x14ac:dyDescent="0.2">
      <c r="A3406" s="54">
        <v>3345</v>
      </c>
      <c r="B3406" s="1221">
        <f>'Acct Summary 7-8'!D5</f>
        <v>0</v>
      </c>
      <c r="C3406" s="13" t="s">
        <v>652</v>
      </c>
      <c r="D3406" s="13" t="str">
        <f t="shared" si="52"/>
        <v>Error?</v>
      </c>
    </row>
    <row r="3407" spans="1:4" x14ac:dyDescent="0.2">
      <c r="A3407" s="82">
        <v>3346</v>
      </c>
      <c r="D3407" s="13" t="str">
        <f t="shared" si="52"/>
        <v>OK</v>
      </c>
    </row>
    <row r="3408" spans="1:4" x14ac:dyDescent="0.2">
      <c r="A3408" s="54">
        <v>3347</v>
      </c>
      <c r="B3408" s="1221">
        <f>'Acct Summary 7-8'!F5</f>
        <v>0</v>
      </c>
      <c r="C3408" s="13" t="s">
        <v>652</v>
      </c>
      <c r="D3408" s="13" t="str">
        <f t="shared" si="52"/>
        <v>Error?</v>
      </c>
    </row>
    <row r="3409" spans="1:4" x14ac:dyDescent="0.2">
      <c r="A3409" s="54">
        <v>3348</v>
      </c>
      <c r="B3409" s="1221">
        <f>'Acct Summary 7-8'!G5</f>
        <v>0</v>
      </c>
      <c r="C3409" s="13" t="s">
        <v>652</v>
      </c>
      <c r="D3409" s="13" t="str">
        <f t="shared" si="52"/>
        <v>Error?</v>
      </c>
    </row>
    <row r="3410" spans="1:4" x14ac:dyDescent="0.2">
      <c r="A3410" s="82">
        <v>3349</v>
      </c>
      <c r="D3410" s="13" t="str">
        <f t="shared" si="52"/>
        <v>OK</v>
      </c>
    </row>
    <row r="3411" spans="1:4" x14ac:dyDescent="0.2">
      <c r="A3411" s="54">
        <v>3350</v>
      </c>
      <c r="B3411" s="1221">
        <f>'Assets-Liab 5-6'!C4</f>
        <v>4701523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1949054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3589072</v>
      </c>
      <c r="D3417" s="13" t="str">
        <f t="shared" si="52"/>
        <v>Error?</v>
      </c>
    </row>
    <row r="3418" spans="1:4" x14ac:dyDescent="0.2">
      <c r="A3418" s="82">
        <v>3357</v>
      </c>
      <c r="D3418" s="13" t="str">
        <f t="shared" si="52"/>
        <v>OK</v>
      </c>
    </row>
    <row r="3419" spans="1:4" x14ac:dyDescent="0.2">
      <c r="A3419" s="54">
        <v>3358</v>
      </c>
      <c r="B3419" s="1221">
        <f>'Assets-Liab 5-6'!F4</f>
        <v>724648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1191000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1653668</v>
      </c>
      <c r="D3425" s="13" t="str">
        <f t="shared" si="52"/>
        <v>Error?</v>
      </c>
    </row>
    <row r="3426" spans="1:4" x14ac:dyDescent="0.2">
      <c r="A3426" s="82">
        <v>3365</v>
      </c>
      <c r="D3426" s="13" t="str">
        <f t="shared" si="52"/>
        <v>OK</v>
      </c>
    </row>
    <row r="3427" spans="1:4" x14ac:dyDescent="0.2">
      <c r="A3427" s="54">
        <v>3366</v>
      </c>
      <c r="B3427" s="1221">
        <f>'Assets-Liab 5-6'!I4</f>
        <v>12316984</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800714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21">
        <f>'Tax Sched 24'!B16</f>
        <v>2016713</v>
      </c>
      <c r="C3446" s="13" t="s">
        <v>652</v>
      </c>
      <c r="D3446" s="13" t="str">
        <f t="shared" si="52"/>
        <v>Error?</v>
      </c>
    </row>
    <row r="3447" spans="1:4" x14ac:dyDescent="0.2">
      <c r="A3447" s="54">
        <v>3386</v>
      </c>
      <c r="B3447" s="1221">
        <f>'Tax Sched 24'!D16</f>
        <v>795480</v>
      </c>
      <c r="C3447" s="13" t="s">
        <v>652</v>
      </c>
      <c r="D3447" s="13" t="str">
        <f t="shared" si="52"/>
        <v>Error?</v>
      </c>
    </row>
    <row r="3448" spans="1:4" x14ac:dyDescent="0.2">
      <c r="A3448" s="54">
        <v>3387</v>
      </c>
      <c r="B3448" s="1221">
        <f>'Tax Sched 24'!C16</f>
        <v>1221233</v>
      </c>
      <c r="D3448" s="13" t="str">
        <f t="shared" si="52"/>
        <v>Error?</v>
      </c>
    </row>
    <row r="3449" spans="1:4" x14ac:dyDescent="0.2">
      <c r="A3449" s="54">
        <v>3388</v>
      </c>
      <c r="B3449" s="1221">
        <f>'Tax Sched 24'!F16</f>
        <v>1486968</v>
      </c>
      <c r="C3449" s="13" t="s">
        <v>652</v>
      </c>
      <c r="D3449" s="13" t="str">
        <f t="shared" si="52"/>
        <v>Error?</v>
      </c>
    </row>
    <row r="3450" spans="1:4" x14ac:dyDescent="0.2">
      <c r="A3450" s="54">
        <v>3389</v>
      </c>
      <c r="B3450" s="1221">
        <f>'Tax Sched 24'!E16</f>
        <v>2708201</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652</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20654</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20654</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652</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20654</v>
      </c>
      <c r="D3567" s="13" t="str">
        <f t="shared" si="54"/>
        <v>Error?</v>
      </c>
    </row>
    <row r="3568" spans="1:4" x14ac:dyDescent="0.2">
      <c r="A3568" s="54">
        <v>3507</v>
      </c>
      <c r="B3568" s="1221">
        <f>'Assets-Liab 5-6'!K41</f>
        <v>20654</v>
      </c>
      <c r="C3568" s="13" t="s">
        <v>652</v>
      </c>
      <c r="D3568" s="13" t="str">
        <f t="shared" si="54"/>
        <v>Error?</v>
      </c>
    </row>
    <row r="3569" spans="1:4" x14ac:dyDescent="0.2">
      <c r="A3569" s="54">
        <v>3508</v>
      </c>
      <c r="B3569" s="1221">
        <f>'Acct Summary 7-8'!K4</f>
        <v>86979</v>
      </c>
      <c r="C3569" s="13" t="s">
        <v>652</v>
      </c>
      <c r="D3569" s="13" t="str">
        <f t="shared" si="54"/>
        <v>Error?</v>
      </c>
    </row>
    <row r="3570" spans="1:4" x14ac:dyDescent="0.2">
      <c r="A3570" s="54">
        <v>3509</v>
      </c>
      <c r="B3570" s="1221">
        <f>'Acct Summary 7-8'!K6</f>
        <v>0</v>
      </c>
      <c r="C3570" s="13" t="s">
        <v>652</v>
      </c>
      <c r="D3570" s="13" t="str">
        <f t="shared" si="54"/>
        <v>Error?</v>
      </c>
    </row>
    <row r="3571" spans="1:4" x14ac:dyDescent="0.2">
      <c r="A3571" s="54">
        <v>3510</v>
      </c>
      <c r="B3571" s="1221">
        <f>'Acct Summary 7-8'!K8</f>
        <v>86979</v>
      </c>
      <c r="C3571" s="13" t="s">
        <v>652</v>
      </c>
      <c r="D3571" s="13" t="str">
        <f t="shared" si="54"/>
        <v>Error?</v>
      </c>
    </row>
    <row r="3572" spans="1:4" x14ac:dyDescent="0.2">
      <c r="A3572" s="54">
        <v>3511</v>
      </c>
      <c r="B3572" s="1221">
        <f>'Acct Summary 7-8'!K13</f>
        <v>69900</v>
      </c>
      <c r="C3572" s="13" t="s">
        <v>652</v>
      </c>
      <c r="D3572" s="13" t="str">
        <f t="shared" si="54"/>
        <v>Error?</v>
      </c>
    </row>
    <row r="3573" spans="1:4" x14ac:dyDescent="0.2">
      <c r="A3573" s="54">
        <v>3512</v>
      </c>
      <c r="B3573" s="1221">
        <f>'Acct Summary 7-8'!K15</f>
        <v>0</v>
      </c>
      <c r="C3573" s="13" t="s">
        <v>652</v>
      </c>
      <c r="D3573" s="13" t="str">
        <f t="shared" si="54"/>
        <v>Error?</v>
      </c>
    </row>
    <row r="3574" spans="1:4" x14ac:dyDescent="0.2">
      <c r="A3574" s="54">
        <v>3513</v>
      </c>
      <c r="B3574" s="1221">
        <f>'Acct Summary 7-8'!K16</f>
        <v>0</v>
      </c>
      <c r="C3574" s="13" t="s">
        <v>652</v>
      </c>
      <c r="D3574" s="13" t="str">
        <f t="shared" si="54"/>
        <v>Error?</v>
      </c>
    </row>
    <row r="3575" spans="1:4" x14ac:dyDescent="0.2">
      <c r="A3575" s="54">
        <v>3514</v>
      </c>
      <c r="B3575" s="1221">
        <f>'Acct Summary 7-8'!K17</f>
        <v>69900</v>
      </c>
      <c r="C3575" s="13" t="s">
        <v>652</v>
      </c>
      <c r="D3575" s="13" t="str">
        <f t="shared" si="54"/>
        <v>Error?</v>
      </c>
    </row>
    <row r="3576" spans="1:4" x14ac:dyDescent="0.2">
      <c r="A3576" s="54">
        <v>3515</v>
      </c>
      <c r="B3576" s="1221">
        <f>'Acct Summary 7-8'!K20</f>
        <v>17079</v>
      </c>
      <c r="C3576" s="13" t="s">
        <v>652</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652</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652</v>
      </c>
      <c r="D3586" s="13" t="str">
        <f t="shared" si="55"/>
        <v>Error?</v>
      </c>
    </row>
    <row r="3587" spans="1:4" x14ac:dyDescent="0.2">
      <c r="A3587" s="54">
        <v>3526</v>
      </c>
      <c r="B3587" s="1221">
        <f>'Acct Summary 7-8'!K77</f>
        <v>0</v>
      </c>
      <c r="C3587" s="13" t="s">
        <v>652</v>
      </c>
      <c r="D3587" s="13" t="str">
        <f t="shared" si="55"/>
        <v>Error?</v>
      </c>
    </row>
    <row r="3588" spans="1:4" x14ac:dyDescent="0.2">
      <c r="A3588" s="54">
        <v>3527</v>
      </c>
      <c r="B3588" s="1221">
        <f>'Acct Summary 7-8'!K78</f>
        <v>17079</v>
      </c>
      <c r="C3588" s="13" t="s">
        <v>652</v>
      </c>
      <c r="D3588" s="13" t="str">
        <f t="shared" si="55"/>
        <v>Error?</v>
      </c>
    </row>
    <row r="3589" spans="1:4" x14ac:dyDescent="0.2">
      <c r="A3589" s="54">
        <v>3528</v>
      </c>
      <c r="B3589" s="1221">
        <f>'Acct Summary 7-8'!K79</f>
        <v>3575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20654</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652</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652</v>
      </c>
      <c r="D3621" s="13" t="str">
        <f t="shared" si="55"/>
        <v>Error?</v>
      </c>
    </row>
    <row r="3622" spans="1:4" x14ac:dyDescent="0.2">
      <c r="A3622" s="54">
        <v>3561</v>
      </c>
      <c r="B3622" s="1221">
        <f>'Expenditures 15-22'!C354</f>
        <v>0</v>
      </c>
      <c r="C3622" s="13" t="s">
        <v>652</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652</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652</v>
      </c>
      <c r="D3628" s="13" t="str">
        <f t="shared" si="55"/>
        <v>Error?</v>
      </c>
    </row>
    <row r="3629" spans="1:4" x14ac:dyDescent="0.2">
      <c r="A3629" s="54">
        <v>3568</v>
      </c>
      <c r="B3629" s="1221">
        <f>'Expenditures 15-22'!D354</f>
        <v>0</v>
      </c>
      <c r="C3629" s="13" t="s">
        <v>652</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652</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652</v>
      </c>
      <c r="D3635" s="13" t="str">
        <f t="shared" si="55"/>
        <v>Error?</v>
      </c>
    </row>
    <row r="3636" spans="1:4" x14ac:dyDescent="0.2">
      <c r="A3636" s="54">
        <v>3575</v>
      </c>
      <c r="B3636" s="1221">
        <f>'Expenditures 15-22'!E354</f>
        <v>0</v>
      </c>
      <c r="C3636" s="13" t="s">
        <v>652</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652</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652</v>
      </c>
      <c r="D3642" s="13" t="str">
        <f t="shared" si="55"/>
        <v>Error?</v>
      </c>
    </row>
    <row r="3643" spans="1:4" x14ac:dyDescent="0.2">
      <c r="A3643" s="54">
        <v>3582</v>
      </c>
      <c r="B3643" s="1221">
        <f>'Expenditures 15-22'!F354</f>
        <v>0</v>
      </c>
      <c r="C3643" s="13" t="s">
        <v>652</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69900</v>
      </c>
      <c r="D3646" s="13" t="str">
        <f t="shared" si="55"/>
        <v>Error?</v>
      </c>
    </row>
    <row r="3647" spans="1:4" x14ac:dyDescent="0.2">
      <c r="A3647" s="54">
        <v>3586</v>
      </c>
      <c r="B3647" s="1221">
        <f>'Expenditures 15-22'!G339</f>
        <v>69900</v>
      </c>
      <c r="C3647" s="13" t="s">
        <v>652</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69900</v>
      </c>
      <c r="C3649" s="13" t="s">
        <v>652</v>
      </c>
      <c r="D3649" s="13" t="str">
        <f t="shared" si="56"/>
        <v>Error?</v>
      </c>
    </row>
    <row r="3650" spans="1:4" x14ac:dyDescent="0.2">
      <c r="A3650" s="54">
        <v>3589</v>
      </c>
      <c r="B3650" s="1221">
        <f>'Expenditures 15-22'!G354</f>
        <v>69900</v>
      </c>
      <c r="C3650" s="13" t="s">
        <v>652</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652</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652</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652</v>
      </c>
      <c r="D3668" s="13" t="str">
        <f t="shared" si="56"/>
        <v>Error?</v>
      </c>
    </row>
    <row r="3669" spans="1:4" x14ac:dyDescent="0.2">
      <c r="A3669" s="54">
        <v>3608</v>
      </c>
      <c r="B3669" s="1221">
        <f>'Expenditures 15-22'!K338</f>
        <v>69900</v>
      </c>
      <c r="C3669" s="13" t="s">
        <v>652</v>
      </c>
      <c r="D3669" s="13" t="str">
        <f t="shared" si="56"/>
        <v>Error?</v>
      </c>
    </row>
    <row r="3670" spans="1:4" x14ac:dyDescent="0.2">
      <c r="A3670" s="54">
        <v>3609</v>
      </c>
      <c r="B3670" s="1221">
        <f>'Expenditures 15-22'!K339</f>
        <v>69900</v>
      </c>
      <c r="C3670" s="13" t="s">
        <v>652</v>
      </c>
      <c r="D3670" s="13" t="str">
        <f t="shared" si="56"/>
        <v>Error?</v>
      </c>
    </row>
    <row r="3671" spans="1:4" x14ac:dyDescent="0.2">
      <c r="A3671" s="54">
        <v>3610</v>
      </c>
      <c r="B3671" s="1221">
        <f>'Expenditures 15-22'!K340</f>
        <v>0</v>
      </c>
      <c r="C3671" s="13" t="s">
        <v>652</v>
      </c>
      <c r="D3671" s="13" t="str">
        <f t="shared" si="56"/>
        <v>Error?</v>
      </c>
    </row>
    <row r="3672" spans="1:4" x14ac:dyDescent="0.2">
      <c r="A3672" s="54">
        <v>3611</v>
      </c>
      <c r="B3672" s="1221">
        <f>'Expenditures 15-22'!K341</f>
        <v>69900</v>
      </c>
      <c r="C3672" s="13" t="s">
        <v>652</v>
      </c>
      <c r="D3672" s="13" t="str">
        <f t="shared" si="56"/>
        <v>Error?</v>
      </c>
    </row>
    <row r="3673" spans="1:4" x14ac:dyDescent="0.2">
      <c r="A3673" s="54">
        <v>3612</v>
      </c>
      <c r="B3673" s="1221">
        <f>'Expenditures 15-22'!K343</f>
        <v>0</v>
      </c>
      <c r="C3673" s="13" t="s">
        <v>652</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652</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69900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17079</v>
      </c>
      <c r="C3681" s="13" t="s">
        <v>652</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652</v>
      </c>
      <c r="D3688" s="13" t="str">
        <f t="shared" si="56"/>
        <v>Error?</v>
      </c>
    </row>
    <row r="3689" spans="1:4" x14ac:dyDescent="0.2">
      <c r="A3689" s="54">
        <v>3628</v>
      </c>
      <c r="B3689" s="122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652</v>
      </c>
      <c r="D3702" s="13" t="str">
        <f t="shared" si="56"/>
        <v>Error?</v>
      </c>
    </row>
    <row r="3703" spans="1:4" x14ac:dyDescent="0.2">
      <c r="A3703" s="54">
        <v>3642</v>
      </c>
      <c r="B3703" s="122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652</v>
      </c>
      <c r="D3717" s="13" t="str">
        <f t="shared" si="57"/>
        <v>Error?</v>
      </c>
    </row>
    <row r="3718" spans="1:4" x14ac:dyDescent="0.2">
      <c r="A3718" s="54">
        <v>3657</v>
      </c>
      <c r="B3718" s="122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652</v>
      </c>
      <c r="D3722" s="13" t="str">
        <f t="shared" si="57"/>
        <v>Error?</v>
      </c>
    </row>
    <row r="3723" spans="1:4" x14ac:dyDescent="0.2">
      <c r="A3723" s="54">
        <v>3662</v>
      </c>
      <c r="B3723" s="1221">
        <f>'Expenditures 15-22'!K276</f>
        <v>0</v>
      </c>
      <c r="C3723" s="13" t="s">
        <v>652</v>
      </c>
      <c r="D3723" s="13" t="str">
        <f t="shared" si="57"/>
        <v>Error?</v>
      </c>
    </row>
    <row r="3724" spans="1:4" x14ac:dyDescent="0.2">
      <c r="A3724" s="54">
        <v>3663</v>
      </c>
      <c r="B3724" s="1221">
        <f>'Expenditures 15-22'!K278</f>
        <v>0</v>
      </c>
      <c r="C3724" s="13" t="s">
        <v>652</v>
      </c>
      <c r="D3724" s="13" t="str">
        <f t="shared" si="57"/>
        <v>Error?</v>
      </c>
    </row>
    <row r="3725" spans="1:4" x14ac:dyDescent="0.2">
      <c r="A3725" s="54">
        <v>3664</v>
      </c>
      <c r="B3725" s="1221">
        <f>'Tax Sched 24'!B13</f>
        <v>0</v>
      </c>
      <c r="C3725" s="13" t="s">
        <v>652</v>
      </c>
      <c r="D3725" s="13" t="str">
        <f t="shared" si="57"/>
        <v>Error?</v>
      </c>
    </row>
    <row r="3726" spans="1:4" x14ac:dyDescent="0.2">
      <c r="A3726" s="54">
        <v>3665</v>
      </c>
      <c r="B3726" s="1221">
        <f>'Tax Sched 24'!D13</f>
        <v>0</v>
      </c>
      <c r="C3726" s="13" t="s">
        <v>652</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652</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652</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652</v>
      </c>
      <c r="D4098" s="13" t="str">
        <f t="shared" si="63"/>
        <v>OK</v>
      </c>
    </row>
    <row r="4099" spans="1:4" x14ac:dyDescent="0.2">
      <c r="A4099" s="54">
        <v>4038</v>
      </c>
      <c r="B4099" s="1221">
        <f>'Expenditures 15-22'!K300</f>
        <v>0</v>
      </c>
      <c r="C4099" s="13" t="s">
        <v>652</v>
      </c>
      <c r="D4099" s="13" t="str">
        <f t="shared" si="63"/>
        <v>Error?</v>
      </c>
    </row>
    <row r="4100" spans="1:4" x14ac:dyDescent="0.2">
      <c r="A4100" s="54">
        <v>4039</v>
      </c>
      <c r="B4100" s="122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21">
        <f>'Tax Sched 24'!B17</f>
        <v>0</v>
      </c>
      <c r="C4102" s="13" t="s">
        <v>652</v>
      </c>
      <c r="D4102" s="13" t="str">
        <f t="shared" si="63"/>
        <v>Error?</v>
      </c>
    </row>
    <row r="4103" spans="1:4" x14ac:dyDescent="0.2">
      <c r="A4103" s="54">
        <v>4042</v>
      </c>
      <c r="B4103" s="1221">
        <f>'Tax Sched 24'!B18</f>
        <v>0</v>
      </c>
      <c r="C4103" s="13" t="s">
        <v>652</v>
      </c>
      <c r="D4103" s="13" t="str">
        <f t="shared" si="63"/>
        <v>Error?</v>
      </c>
    </row>
    <row r="4104" spans="1:4" x14ac:dyDescent="0.2">
      <c r="A4104" s="54">
        <v>4043</v>
      </c>
      <c r="B4104" s="1221">
        <f>'Tax Sched 24'!D17</f>
        <v>0</v>
      </c>
      <c r="C4104" s="13" t="s">
        <v>652</v>
      </c>
      <c r="D4104" s="13" t="str">
        <f t="shared" si="63"/>
        <v>Error?</v>
      </c>
    </row>
    <row r="4105" spans="1:4" x14ac:dyDescent="0.2">
      <c r="A4105" s="54">
        <v>4044</v>
      </c>
      <c r="B4105" s="1221">
        <f>'Tax Sched 24'!D18</f>
        <v>0</v>
      </c>
      <c r="C4105" s="13" t="s">
        <v>652</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652</v>
      </c>
      <c r="D4108" s="13" t="str">
        <f t="shared" si="63"/>
        <v>Error?</v>
      </c>
    </row>
    <row r="4109" spans="1:4" x14ac:dyDescent="0.2">
      <c r="A4109" s="54">
        <v>4048</v>
      </c>
      <c r="B4109" s="1221">
        <f>'Tax Sched 24'!F18</f>
        <v>0</v>
      </c>
      <c r="C4109" s="13" t="s">
        <v>652</v>
      </c>
      <c r="D4109" s="13" t="str">
        <f t="shared" si="63"/>
        <v>Error?</v>
      </c>
    </row>
    <row r="4110" spans="1:4" x14ac:dyDescent="0.2">
      <c r="A4110" s="54">
        <v>4049</v>
      </c>
      <c r="B4110" s="1221">
        <f>'Tax Sched 24'!E17</f>
        <v>0</v>
      </c>
      <c r="C4110" s="13" t="s">
        <v>652</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0</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97438848</v>
      </c>
      <c r="C4122" s="13" t="s">
        <v>652</v>
      </c>
      <c r="D4122" s="13" t="str">
        <f t="shared" si="63"/>
        <v>Error?</v>
      </c>
    </row>
    <row r="4123" spans="1:4" x14ac:dyDescent="0.2">
      <c r="A4123" s="54">
        <v>4062</v>
      </c>
      <c r="B4123" s="1221">
        <f>'Acct Summary 7-8'!D10</f>
        <v>7202854</v>
      </c>
      <c r="C4123" s="13" t="s">
        <v>652</v>
      </c>
      <c r="D4123" s="13" t="str">
        <f t="shared" si="63"/>
        <v>Error?</v>
      </c>
    </row>
    <row r="4124" spans="1:4" x14ac:dyDescent="0.2">
      <c r="A4124" s="54">
        <v>4063</v>
      </c>
      <c r="B4124" s="1221">
        <f>'Acct Summary 7-8'!E10</f>
        <v>5262577</v>
      </c>
      <c r="C4124" s="13" t="s">
        <v>652</v>
      </c>
      <c r="D4124" s="13" t="str">
        <f t="shared" si="63"/>
        <v>Error?</v>
      </c>
    </row>
    <row r="4125" spans="1:4" x14ac:dyDescent="0.2">
      <c r="A4125" s="54">
        <v>4064</v>
      </c>
      <c r="B4125" s="1221">
        <f>'Acct Summary 7-8'!F10</f>
        <v>4269222</v>
      </c>
      <c r="C4125" s="13" t="s">
        <v>652</v>
      </c>
      <c r="D4125" s="13" t="str">
        <f t="shared" si="63"/>
        <v>Error?</v>
      </c>
    </row>
    <row r="4126" spans="1:4" x14ac:dyDescent="0.2">
      <c r="A4126" s="54">
        <v>4065</v>
      </c>
      <c r="B4126" s="1221">
        <f>'Acct Summary 7-8'!G10</f>
        <v>3731455</v>
      </c>
      <c r="C4126" s="13" t="s">
        <v>652</v>
      </c>
      <c r="D4126" s="13" t="str">
        <f t="shared" si="63"/>
        <v>Error?</v>
      </c>
    </row>
    <row r="4127" spans="1:4" x14ac:dyDescent="0.2">
      <c r="A4127" s="54">
        <v>4066</v>
      </c>
      <c r="B4127" s="1221">
        <f>'Acct Summary 7-8'!H10</f>
        <v>177453</v>
      </c>
      <c r="C4127" s="13" t="s">
        <v>652</v>
      </c>
      <c r="D4127" s="13" t="str">
        <f t="shared" si="63"/>
        <v>Error?</v>
      </c>
    </row>
    <row r="4128" spans="1:4" x14ac:dyDescent="0.2">
      <c r="A4128" s="54">
        <v>4067</v>
      </c>
      <c r="B4128" s="1221">
        <f>'Acct Summary 7-8'!I10</f>
        <v>49091</v>
      </c>
      <c r="C4128" s="13" t="s">
        <v>652</v>
      </c>
      <c r="D4128" s="13" t="str">
        <f t="shared" si="63"/>
        <v>Error?</v>
      </c>
    </row>
    <row r="4129" spans="1:4" x14ac:dyDescent="0.2">
      <c r="A4129" s="82">
        <v>4068</v>
      </c>
      <c r="C4129" s="13" t="s">
        <v>652</v>
      </c>
      <c r="D4129" s="13" t="str">
        <f t="shared" si="63"/>
        <v>OK</v>
      </c>
    </row>
    <row r="4130" spans="1:4" x14ac:dyDescent="0.2">
      <c r="A4130" s="54">
        <v>4069</v>
      </c>
      <c r="B4130" s="1221">
        <f>'Acct Summary 7-8'!K10</f>
        <v>86979</v>
      </c>
      <c r="C4130" s="13" t="s">
        <v>652</v>
      </c>
      <c r="D4130" s="13" t="str">
        <f t="shared" si="63"/>
        <v>Error?</v>
      </c>
    </row>
    <row r="4131" spans="1:4" x14ac:dyDescent="0.2">
      <c r="A4131" s="54">
        <v>4070</v>
      </c>
      <c r="B4131" s="1221">
        <f>'Acct Summary 7-8'!C18</f>
        <v>0</v>
      </c>
      <c r="C4131" s="13" t="s">
        <v>652</v>
      </c>
      <c r="D4131" s="13" t="str">
        <f t="shared" si="63"/>
        <v>Error?</v>
      </c>
    </row>
    <row r="4132" spans="1:4" x14ac:dyDescent="0.2">
      <c r="A4132" s="54">
        <v>4071</v>
      </c>
      <c r="B4132" s="1221">
        <f>'Acct Summary 7-8'!D18</f>
        <v>0</v>
      </c>
      <c r="C4132" s="13" t="s">
        <v>652</v>
      </c>
      <c r="D4132" s="13" t="str">
        <f t="shared" si="63"/>
        <v>Error?</v>
      </c>
    </row>
    <row r="4133" spans="1:4" x14ac:dyDescent="0.2">
      <c r="A4133" s="54">
        <v>4072</v>
      </c>
      <c r="B4133" s="1221">
        <f>'Acct Summary 7-8'!F18</f>
        <v>0</v>
      </c>
      <c r="C4133" s="13" t="s">
        <v>652</v>
      </c>
      <c r="D4133" s="13" t="str">
        <f t="shared" si="63"/>
        <v>Error?</v>
      </c>
    </row>
    <row r="4134" spans="1:4" x14ac:dyDescent="0.2">
      <c r="A4134" s="54">
        <v>4073</v>
      </c>
      <c r="B4134" s="1221">
        <f>'Acct Summary 7-8'!H18</f>
        <v>0</v>
      </c>
      <c r="C4134" s="13" t="s">
        <v>652</v>
      </c>
      <c r="D4134" s="13" t="str">
        <f t="shared" si="63"/>
        <v>Error?</v>
      </c>
    </row>
    <row r="4135" spans="1:4" x14ac:dyDescent="0.2">
      <c r="A4135" s="54">
        <v>4074</v>
      </c>
      <c r="B4135" s="1221">
        <f>'Acct Summary 7-8'!K18</f>
        <v>0</v>
      </c>
      <c r="C4135" s="13" t="s">
        <v>652</v>
      </c>
      <c r="D4135" s="13" t="str">
        <f t="shared" si="63"/>
        <v>Error?</v>
      </c>
    </row>
    <row r="4136" spans="1:4" x14ac:dyDescent="0.2">
      <c r="A4136" s="54">
        <v>4075</v>
      </c>
      <c r="B4136" s="1221">
        <f>'Acct Summary 7-8'!C19</f>
        <v>98437708</v>
      </c>
      <c r="C4136" s="13" t="s">
        <v>652</v>
      </c>
      <c r="D4136" s="13" t="str">
        <f t="shared" si="63"/>
        <v>Error?</v>
      </c>
    </row>
    <row r="4137" spans="1:4" x14ac:dyDescent="0.2">
      <c r="A4137" s="54">
        <v>4076</v>
      </c>
      <c r="B4137" s="1221">
        <f>'Acct Summary 7-8'!D19</f>
        <v>6462422</v>
      </c>
      <c r="C4137" s="13" t="s">
        <v>652</v>
      </c>
      <c r="D4137" s="13" t="str">
        <f t="shared" si="63"/>
        <v>Error?</v>
      </c>
    </row>
    <row r="4138" spans="1:4" x14ac:dyDescent="0.2">
      <c r="A4138" s="54">
        <v>4077</v>
      </c>
      <c r="B4138" s="1221">
        <f>'Acct Summary 7-8'!E19</f>
        <v>5520637</v>
      </c>
      <c r="C4138" s="13" t="s">
        <v>652</v>
      </c>
      <c r="D4138" s="13" t="str">
        <f t="shared" si="63"/>
        <v>Error?</v>
      </c>
    </row>
    <row r="4139" spans="1:4" x14ac:dyDescent="0.2">
      <c r="A4139" s="54">
        <v>4078</v>
      </c>
      <c r="B4139" s="1221">
        <f>'Acct Summary 7-8'!F19</f>
        <v>3733809</v>
      </c>
      <c r="C4139" s="13" t="s">
        <v>652</v>
      </c>
      <c r="D4139" s="13" t="str">
        <f t="shared" si="63"/>
        <v>Error?</v>
      </c>
    </row>
    <row r="4140" spans="1:4" x14ac:dyDescent="0.2">
      <c r="A4140" s="54">
        <v>4079</v>
      </c>
      <c r="B4140" s="1221">
        <f>'Acct Summary 7-8'!G19</f>
        <v>3809546</v>
      </c>
      <c r="C4140" s="13" t="s">
        <v>652</v>
      </c>
      <c r="D4140" s="13" t="str">
        <f t="shared" si="63"/>
        <v>Error?</v>
      </c>
    </row>
    <row r="4141" spans="1:4" x14ac:dyDescent="0.2">
      <c r="A4141" s="54">
        <v>4080</v>
      </c>
      <c r="B4141" s="1221">
        <f>'Acct Summary 7-8'!H19</f>
        <v>3054037</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21">
        <f>'Acct Summary 7-8'!K19</f>
        <v>69900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652</v>
      </c>
      <c r="D4156" s="13" t="str">
        <f t="shared" si="63"/>
        <v>Error?</v>
      </c>
    </row>
    <row r="4157" spans="1:4" x14ac:dyDescent="0.2">
      <c r="A4157" s="54">
        <v>4096</v>
      </c>
      <c r="B4157" s="122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21">
        <f>'Short-Term Long-Term Debt 25'!I49</f>
        <v>77526208</v>
      </c>
      <c r="C4171" s="13" t="s">
        <v>652</v>
      </c>
      <c r="D4171" s="13" t="str">
        <f t="shared" si="64"/>
        <v>Error?</v>
      </c>
    </row>
    <row r="4172" spans="1:4" x14ac:dyDescent="0.2">
      <c r="A4172" s="54">
        <v>4111</v>
      </c>
      <c r="B4172" s="1221">
        <f>'Short-Term Long-Term Debt 25'!J49</f>
        <v>77526208</v>
      </c>
      <c r="C4172" s="13" t="s">
        <v>652</v>
      </c>
      <c r="D4172" s="13" t="str">
        <f t="shared" si="64"/>
        <v>Error?</v>
      </c>
    </row>
    <row r="4173" spans="1:4" x14ac:dyDescent="0.2">
      <c r="A4173" s="54">
        <v>4112</v>
      </c>
      <c r="B4173" s="1221">
        <f>'Short-Term Long-Term Debt 25'!H49</f>
        <v>2641998</v>
      </c>
      <c r="C4173" s="13" t="s">
        <v>652</v>
      </c>
      <c r="D4173" s="13" t="str">
        <f t="shared" si="64"/>
        <v>Error?</v>
      </c>
    </row>
    <row r="4174" spans="1:4" x14ac:dyDescent="0.2">
      <c r="A4174" s="82">
        <v>4113</v>
      </c>
      <c r="C4174" s="13" t="s">
        <v>652</v>
      </c>
      <c r="D4174" s="13" t="str">
        <f t="shared" si="64"/>
        <v>OK</v>
      </c>
    </row>
    <row r="4175" spans="1:4" x14ac:dyDescent="0.2">
      <c r="A4175" s="54">
        <v>4114</v>
      </c>
      <c r="B4175" s="1221">
        <f>'Acct Summary 7-8'!E18</f>
        <v>0</v>
      </c>
      <c r="C4175" s="13" t="s">
        <v>652</v>
      </c>
      <c r="D4175" s="13" t="str">
        <f t="shared" si="64"/>
        <v>Error?</v>
      </c>
    </row>
    <row r="4176" spans="1:4" x14ac:dyDescent="0.2">
      <c r="A4176" s="54">
        <v>4115</v>
      </c>
      <c r="B4176" s="1221">
        <f>'Acct Summary 7-8'!G18</f>
        <v>0</v>
      </c>
      <c r="C4176" s="13" t="s">
        <v>652</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652</v>
      </c>
      <c r="D4202" s="13" t="str">
        <f t="shared" si="64"/>
        <v>Error?</v>
      </c>
    </row>
    <row r="4203" spans="1:4" x14ac:dyDescent="0.2">
      <c r="A4203" s="54">
        <v>4142</v>
      </c>
      <c r="B4203" s="122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652</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2810.6</v>
      </c>
      <c r="C4265" s="13" t="s">
        <v>652</v>
      </c>
      <c r="D4265" s="13" t="str">
        <f t="shared" si="65"/>
        <v>Error?</v>
      </c>
      <c r="E4265" s="803"/>
    </row>
    <row r="4266" spans="1:5" x14ac:dyDescent="0.2">
      <c r="A4266" s="90">
        <v>4205</v>
      </c>
      <c r="B4266" s="1221">
        <f>('FP Info 3'!F10)*100000</f>
        <v>311.3</v>
      </c>
      <c r="C4266" s="13" t="s">
        <v>652</v>
      </c>
      <c r="D4266" s="13" t="str">
        <f t="shared" si="65"/>
        <v>Error?</v>
      </c>
      <c r="E4266" s="803"/>
    </row>
    <row r="4267" spans="1:5" x14ac:dyDescent="0.2">
      <c r="A4267" s="90">
        <v>4206</v>
      </c>
      <c r="B4267" s="1221">
        <f>('FP Info 3'!H10)*100000</f>
        <v>96.8</v>
      </c>
      <c r="C4267" s="13" t="s">
        <v>652</v>
      </c>
      <c r="D4267" s="13" t="str">
        <f t="shared" si="65"/>
        <v>Error?</v>
      </c>
      <c r="E4267" s="803"/>
    </row>
    <row r="4268" spans="1:5" x14ac:dyDescent="0.2">
      <c r="A4268" s="90">
        <v>4207</v>
      </c>
      <c r="B4268" s="1221">
        <f>('FP Info 3'!J10)*100000</f>
        <v>3219.0000000000005</v>
      </c>
      <c r="C4268" s="13" t="s">
        <v>652</v>
      </c>
      <c r="D4268" s="13" t="str">
        <f t="shared" si="65"/>
        <v>Error?</v>
      </c>
    </row>
    <row r="4269" spans="1:5" x14ac:dyDescent="0.2">
      <c r="A4269" s="90">
        <v>4208</v>
      </c>
      <c r="B4269" s="1221">
        <f>'FP Info 3'!J16</f>
        <v>19680557</v>
      </c>
      <c r="C4269" s="13" t="s">
        <v>652</v>
      </c>
      <c r="D4269" s="13" t="str">
        <f t="shared" si="65"/>
        <v>Error?</v>
      </c>
    </row>
    <row r="4270" spans="1:5" x14ac:dyDescent="0.2">
      <c r="A4270" s="90">
        <v>4209</v>
      </c>
      <c r="B4270" s="122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349148</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652</v>
      </c>
      <c r="D4357" s="13" t="str">
        <f t="shared" si="67"/>
        <v>Error?</v>
      </c>
    </row>
    <row r="4358" spans="1:4" x14ac:dyDescent="0.2">
      <c r="A4358" s="54">
        <v>4297</v>
      </c>
      <c r="B4358" s="1221">
        <f>'Revenues 9-14'!C270</f>
        <v>348260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704992</v>
      </c>
      <c r="D4362" s="13" t="str">
        <f t="shared" si="67"/>
        <v>Error?</v>
      </c>
    </row>
    <row r="4363" spans="1:4" x14ac:dyDescent="0.2">
      <c r="A4363" s="54">
        <v>4302</v>
      </c>
      <c r="B4363" s="1221">
        <f>'Revenues 9-14'!I172</f>
        <v>0</v>
      </c>
      <c r="C4363" s="13" t="s">
        <v>652</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652</v>
      </c>
      <c r="D4372" s="13" t="str">
        <f t="shared" si="67"/>
        <v>Error?</v>
      </c>
    </row>
    <row r="4373" spans="1:4" x14ac:dyDescent="0.2">
      <c r="A4373" s="54">
        <v>4312</v>
      </c>
      <c r="B4373" s="122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89006</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89006</v>
      </c>
      <c r="C4395" s="13" t="s">
        <v>652</v>
      </c>
      <c r="D4395" s="13" t="str">
        <f t="shared" si="67"/>
        <v>Error?</v>
      </c>
    </row>
    <row r="4396" spans="1:4" x14ac:dyDescent="0.2">
      <c r="A4396" s="54">
        <v>4335</v>
      </c>
      <c r="B4396" s="1221">
        <f>'Revenues 9-14'!D191</f>
        <v>0</v>
      </c>
      <c r="C4396" s="13" t="s">
        <v>652</v>
      </c>
      <c r="D4396" s="13" t="str">
        <f t="shared" si="67"/>
        <v>Error?</v>
      </c>
    </row>
    <row r="4397" spans="1:4" x14ac:dyDescent="0.2">
      <c r="A4397" s="54">
        <v>4336</v>
      </c>
      <c r="B4397" s="1221">
        <f>'Revenues 9-14'!F191</f>
        <v>0</v>
      </c>
      <c r="C4397" s="13" t="s">
        <v>652</v>
      </c>
      <c r="D4397" s="13" t="str">
        <f t="shared" si="67"/>
        <v>Error?</v>
      </c>
    </row>
    <row r="4398" spans="1:4" x14ac:dyDescent="0.2">
      <c r="A4398" s="54">
        <v>4337</v>
      </c>
      <c r="B4398" s="1221">
        <f>'Revenues 9-14'!G191</f>
        <v>0</v>
      </c>
      <c r="C4398" s="13" t="s">
        <v>652</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6513</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355661</v>
      </c>
      <c r="C4411" s="13" t="s">
        <v>652</v>
      </c>
      <c r="D4411" s="13" t="str">
        <f t="shared" si="67"/>
        <v>Error?</v>
      </c>
    </row>
    <row r="4412" spans="1:4" x14ac:dyDescent="0.2">
      <c r="A4412" s="54">
        <v>4351</v>
      </c>
      <c r="B4412" s="1221">
        <f>'Revenues 9-14'!D216</f>
        <v>0</v>
      </c>
      <c r="C4412" s="13" t="s">
        <v>652</v>
      </c>
      <c r="D4412" s="13" t="str">
        <f t="shared" si="67"/>
        <v>Error?</v>
      </c>
    </row>
    <row r="4413" spans="1:4" x14ac:dyDescent="0.2">
      <c r="A4413" s="54">
        <v>4352</v>
      </c>
      <c r="B4413" s="1221">
        <f>'Revenues 9-14'!F216</f>
        <v>0</v>
      </c>
      <c r="C4413" s="13" t="s">
        <v>652</v>
      </c>
      <c r="D4413" s="13" t="str">
        <f t="shared" si="67"/>
        <v>Error?</v>
      </c>
    </row>
    <row r="4414" spans="1:4" x14ac:dyDescent="0.2">
      <c r="A4414" s="54">
        <v>4353</v>
      </c>
      <c r="B4414" s="1221">
        <f>'Revenues 9-14'!G216</f>
        <v>0</v>
      </c>
      <c r="C4414" s="13" t="s">
        <v>652</v>
      </c>
      <c r="D4414" s="13" t="str">
        <f t="shared" si="67"/>
        <v>Error?</v>
      </c>
    </row>
    <row r="4415" spans="1:4" x14ac:dyDescent="0.2">
      <c r="A4415" s="54">
        <v>4354</v>
      </c>
      <c r="B4415" s="1221">
        <f>'Revenues 9-14'!C264</f>
        <v>141334</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117252</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652</v>
      </c>
      <c r="D4434" s="13" t="str">
        <f t="shared" si="68"/>
        <v>Error?</v>
      </c>
    </row>
    <row r="4435" spans="1:5" x14ac:dyDescent="0.2">
      <c r="A4435" s="54">
        <v>4374</v>
      </c>
      <c r="B4435" s="1221">
        <f>'Revenues 9-14'!I274</f>
        <v>0</v>
      </c>
      <c r="C4435" s="13" t="s">
        <v>652</v>
      </c>
      <c r="D4435" s="13" t="str">
        <f t="shared" si="68"/>
        <v>Error?</v>
      </c>
    </row>
    <row r="4436" spans="1:5" x14ac:dyDescent="0.2">
      <c r="A4436" s="82">
        <v>4375</v>
      </c>
      <c r="C4436" s="13" t="s">
        <v>652</v>
      </c>
      <c r="D4436" s="13" t="str">
        <f t="shared" si="68"/>
        <v>OK</v>
      </c>
      <c r="E4436" s="803"/>
    </row>
    <row r="4437" spans="1:5" x14ac:dyDescent="0.2">
      <c r="A4437" s="90">
        <v>4376</v>
      </c>
      <c r="B4437" s="1221">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652</v>
      </c>
      <c r="D4441" s="13" t="str">
        <f t="shared" si="68"/>
        <v>Error?</v>
      </c>
    </row>
    <row r="4442" spans="1:5" x14ac:dyDescent="0.2">
      <c r="A4442" s="54">
        <v>4381</v>
      </c>
      <c r="B4442" s="1221">
        <f>'Revenues 9-14'!K273</f>
        <v>0</v>
      </c>
      <c r="C4442" s="13" t="s">
        <v>652</v>
      </c>
      <c r="D4442" s="13" t="str">
        <f t="shared" si="68"/>
        <v>Error?</v>
      </c>
    </row>
    <row r="4443" spans="1:5" x14ac:dyDescent="0.2">
      <c r="A4443" s="54">
        <v>4382</v>
      </c>
      <c r="B4443" s="1221">
        <f>'Acct Summary 7-8'!E7</f>
        <v>0</v>
      </c>
      <c r="C4443" s="13" t="s">
        <v>652</v>
      </c>
      <c r="D4443" s="13" t="str">
        <f t="shared" si="68"/>
        <v>Error?</v>
      </c>
    </row>
    <row r="4444" spans="1:5" x14ac:dyDescent="0.2">
      <c r="A4444" s="54">
        <v>4383</v>
      </c>
      <c r="B4444" s="122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37238</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175562</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1183545</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2094740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652</v>
      </c>
      <c r="D4950" s="13" t="str">
        <f t="shared" si="76"/>
        <v>Error?</v>
      </c>
    </row>
    <row r="4951" spans="1:4" x14ac:dyDescent="0.2">
      <c r="A4951" s="54">
        <v>4890</v>
      </c>
      <c r="B4951" s="122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2960449026</v>
      </c>
      <c r="D4995" s="13" t="str">
        <f t="shared" si="77"/>
        <v>Error?</v>
      </c>
    </row>
    <row r="4996" spans="1:4" x14ac:dyDescent="0.2">
      <c r="A4996" s="90">
        <v>4935</v>
      </c>
      <c r="B4996" s="1221">
        <f>'FP Info 3'!H31</f>
        <v>204270982.79400003</v>
      </c>
      <c r="D4996" s="13" t="str">
        <f t="shared" si="77"/>
        <v>Error?</v>
      </c>
    </row>
    <row r="4997" spans="1:4" x14ac:dyDescent="0.2">
      <c r="A4997" s="90">
        <v>4936</v>
      </c>
      <c r="B4997" s="1221">
        <f>'FP Info 3'!H37</f>
        <v>77526208</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2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21">
        <f>'Acct Summary 7-8'!I6</f>
        <v>0</v>
      </c>
      <c r="C5011" s="13" t="s">
        <v>652</v>
      </c>
      <c r="D5011" s="13" t="str">
        <f t="shared" si="77"/>
        <v>Error?</v>
      </c>
    </row>
    <row r="5012" spans="1:4" x14ac:dyDescent="0.2">
      <c r="A5012" s="54">
        <v>4951</v>
      </c>
      <c r="B5012" s="1221">
        <f>'Acct Summary 7-8'!C27</f>
        <v>0</v>
      </c>
      <c r="C5012" s="13" t="s">
        <v>652</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652</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70760154</v>
      </c>
      <c r="D5061" s="13" t="str">
        <f t="shared" si="78"/>
        <v>Error?</v>
      </c>
    </row>
    <row r="5062" spans="1:4" x14ac:dyDescent="0.2">
      <c r="A5062" s="82">
        <v>5001</v>
      </c>
      <c r="D5062" s="13" t="str">
        <f t="shared" si="78"/>
        <v>OK</v>
      </c>
    </row>
    <row r="5063" spans="1:4" x14ac:dyDescent="0.2">
      <c r="A5063" s="54">
        <v>5002</v>
      </c>
      <c r="B5063" s="1221">
        <f>'Revenues 9-14'!C7</f>
        <v>1504193</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72264347</v>
      </c>
      <c r="C5066" s="13" t="s">
        <v>652</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1417430</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1417430</v>
      </c>
      <c r="C5071" s="13" t="s">
        <v>652</v>
      </c>
      <c r="D5071" s="13" t="str">
        <f t="shared" si="78"/>
        <v>Error?</v>
      </c>
    </row>
    <row r="5072" spans="1:4" x14ac:dyDescent="0.2">
      <c r="A5072" s="54">
        <v>5011</v>
      </c>
      <c r="B5072" s="1221">
        <f>'Revenues 9-14'!C20</f>
        <v>102560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162459</v>
      </c>
      <c r="C5087" s="13" t="s">
        <v>652</v>
      </c>
      <c r="D5087" s="13" t="str">
        <f t="shared" si="78"/>
        <v>Error?</v>
      </c>
    </row>
    <row r="5088" spans="1:4" x14ac:dyDescent="0.2">
      <c r="A5088" s="54">
        <v>5027</v>
      </c>
      <c r="B5088" s="1221">
        <f>'Revenues 9-14'!C65</f>
        <v>75960</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75960</v>
      </c>
      <c r="C5090" s="13" t="s">
        <v>652</v>
      </c>
      <c r="D5090" s="13" t="str">
        <f t="shared" si="78"/>
        <v>Error?</v>
      </c>
    </row>
    <row r="5091" spans="1:4" x14ac:dyDescent="0.2">
      <c r="A5091" s="54">
        <v>5030</v>
      </c>
      <c r="B5091" s="1221">
        <f>'Revenues 9-14'!C70</f>
        <v>6405</v>
      </c>
      <c r="D5091" s="13" t="str">
        <f t="shared" si="78"/>
        <v>Error?</v>
      </c>
    </row>
    <row r="5092" spans="1:4" x14ac:dyDescent="0.2">
      <c r="A5092" s="54">
        <v>5031</v>
      </c>
      <c r="B5092" s="1221">
        <f>'Revenues 9-14'!C71</f>
        <v>155497</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77172</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571232</v>
      </c>
      <c r="C5096" s="13" t="s">
        <v>652</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2178966</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2178966</v>
      </c>
      <c r="C5102" s="13" t="s">
        <v>652</v>
      </c>
      <c r="D5102" s="13" t="str">
        <f t="shared" si="78"/>
        <v>Error?</v>
      </c>
    </row>
    <row r="5103" spans="1:4" x14ac:dyDescent="0.2">
      <c r="A5103" s="54">
        <v>5042</v>
      </c>
      <c r="B5103" s="1221">
        <f>'Revenues 9-14'!C84</f>
        <v>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0</v>
      </c>
      <c r="C5112" s="13" t="s">
        <v>652</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618708</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52557</v>
      </c>
      <c r="D5118" s="13" t="str">
        <f t="shared" si="78"/>
        <v>Error?</v>
      </c>
    </row>
    <row r="5119" spans="1:4" x14ac:dyDescent="0.2">
      <c r="A5119" s="54">
        <v>5058</v>
      </c>
      <c r="B5119" s="1221">
        <f>'Revenues 9-14'!C107</f>
        <v>742974</v>
      </c>
      <c r="D5119" s="13" t="str">
        <f t="shared" ref="D5119:D5182" si="79">IF(ISBLANK(B5119),"OK",IF(A5119-B5119=0,"OK","Error?"))</f>
        <v>Error?</v>
      </c>
    </row>
    <row r="5120" spans="1:4" x14ac:dyDescent="0.2">
      <c r="A5120" s="54">
        <v>5059</v>
      </c>
      <c r="B5120" s="1221">
        <f>'Revenues 9-14'!C108</f>
        <v>1414239</v>
      </c>
      <c r="C5120" s="13" t="s">
        <v>652</v>
      </c>
      <c r="D5120" s="13" t="str">
        <f t="shared" si="79"/>
        <v>Error?</v>
      </c>
    </row>
    <row r="5121" spans="1:4" x14ac:dyDescent="0.2">
      <c r="A5121" s="54">
        <v>5060</v>
      </c>
      <c r="B5121" s="1221">
        <f>'Revenues 9-14'!C109</f>
        <v>78084633</v>
      </c>
      <c r="C5121" s="13" t="s">
        <v>652</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652</v>
      </c>
      <c r="D5125" s="13" t="str">
        <f t="shared" si="79"/>
        <v>Error?</v>
      </c>
    </row>
    <row r="5126" spans="1:4" x14ac:dyDescent="0.2">
      <c r="A5126" s="54">
        <v>5065</v>
      </c>
      <c r="B5126" s="1221">
        <f>'Revenues 9-14'!C117</f>
        <v>2648709</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4743449</v>
      </c>
      <c r="C5132" s="13" t="s">
        <v>652</v>
      </c>
      <c r="D5132" s="13" t="str">
        <f t="shared" si="79"/>
        <v>Error?</v>
      </c>
    </row>
    <row r="5133" spans="1:4" x14ac:dyDescent="0.2">
      <c r="A5133" s="54">
        <v>5072</v>
      </c>
      <c r="B5133" s="1221">
        <f>'Revenues 9-14'!C124</f>
        <v>520697</v>
      </c>
      <c r="D5133" s="13" t="str">
        <f t="shared" si="79"/>
        <v>Error?</v>
      </c>
    </row>
    <row r="5134" spans="1:4" x14ac:dyDescent="0.2">
      <c r="A5134" s="54">
        <v>5073</v>
      </c>
      <c r="B5134" s="1221">
        <f>'Revenues 9-14'!C125</f>
        <v>662353</v>
      </c>
      <c r="D5134" s="13" t="str">
        <f t="shared" si="79"/>
        <v>Error?</v>
      </c>
    </row>
    <row r="5135" spans="1:4" x14ac:dyDescent="0.2">
      <c r="A5135" s="54">
        <v>5074</v>
      </c>
      <c r="B5135" s="1221">
        <f>'Revenues 9-14'!C126</f>
        <v>1275599</v>
      </c>
      <c r="D5135" s="13" t="str">
        <f t="shared" si="79"/>
        <v>Error?</v>
      </c>
    </row>
    <row r="5136" spans="1:4" x14ac:dyDescent="0.2">
      <c r="A5136" s="82">
        <v>5075</v>
      </c>
      <c r="D5136" s="13" t="str">
        <f t="shared" si="79"/>
        <v>OK</v>
      </c>
    </row>
    <row r="5137" spans="1:4" x14ac:dyDescent="0.2">
      <c r="A5137" s="54">
        <v>5076</v>
      </c>
      <c r="B5137" s="1221">
        <f>'Revenues 9-14'!C127</f>
        <v>1464774</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3923423</v>
      </c>
      <c r="C5147" s="13" t="s">
        <v>652</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652</v>
      </c>
      <c r="D5161" s="13" t="str">
        <f t="shared" si="79"/>
        <v>Error?</v>
      </c>
    </row>
    <row r="5162" spans="1:4" x14ac:dyDescent="0.2">
      <c r="A5162" s="82">
        <v>5101</v>
      </c>
      <c r="D5162" s="13" t="str">
        <f t="shared" si="79"/>
        <v>OK</v>
      </c>
    </row>
    <row r="5163" spans="1:4" x14ac:dyDescent="0.2">
      <c r="A5163" s="54">
        <v>5102</v>
      </c>
      <c r="B5163" s="1221">
        <f>'Revenues 9-14'!C142</f>
        <v>166268</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166268</v>
      </c>
      <c r="C5165" s="13" t="s">
        <v>652</v>
      </c>
      <c r="D5165" s="13" t="str">
        <f t="shared" si="79"/>
        <v>Error?</v>
      </c>
    </row>
    <row r="5166" spans="1:4" x14ac:dyDescent="0.2">
      <c r="A5166" s="82">
        <v>5105</v>
      </c>
      <c r="D5166" s="13" t="str">
        <f t="shared" si="79"/>
        <v>OK</v>
      </c>
    </row>
    <row r="5167" spans="1:4" x14ac:dyDescent="0.2">
      <c r="A5167" s="54">
        <v>5106</v>
      </c>
      <c r="B5167" s="1221">
        <f>'Revenues 9-14'!C145</f>
        <v>5121</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15461</v>
      </c>
      <c r="D5194" s="13" t="str">
        <f t="shared" si="80"/>
        <v>Error?</v>
      </c>
    </row>
    <row r="5195" spans="1:4" x14ac:dyDescent="0.2">
      <c r="A5195" s="82">
        <v>5134</v>
      </c>
      <c r="D5195" s="13" t="str">
        <f t="shared" si="80"/>
        <v>OK</v>
      </c>
    </row>
    <row r="5196" spans="1:4" x14ac:dyDescent="0.2">
      <c r="A5196" s="54">
        <v>5135</v>
      </c>
      <c r="B5196" s="1221">
        <f>'Revenues 9-14'!C158</f>
        <v>841606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4989117</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9732566</v>
      </c>
      <c r="C5223" s="13" t="s">
        <v>652</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1543310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2726855</v>
      </c>
      <c r="C5232" s="13" t="s">
        <v>652</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1193224</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103228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152375</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1448827</v>
      </c>
      <c r="C5246" s="13" t="s">
        <v>652</v>
      </c>
      <c r="D5246" s="13" t="str">
        <f t="shared" si="80"/>
        <v>Error?</v>
      </c>
    </row>
    <row r="5247" spans="1:4" x14ac:dyDescent="0.2">
      <c r="A5247" s="54">
        <v>5186</v>
      </c>
      <c r="B5247" s="1221">
        <f>'Revenues 9-14'!C203</f>
        <v>1374240</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1374240</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65063</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1767492</v>
      </c>
      <c r="D5278" s="13" t="str">
        <f t="shared" si="81"/>
        <v>Error?</v>
      </c>
    </row>
    <row r="5279" spans="1:4" x14ac:dyDescent="0.2">
      <c r="A5279" s="54">
        <v>5218</v>
      </c>
      <c r="B5279" s="1221">
        <f>'Revenues 9-14'!C221</f>
        <v>482667</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2315222</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6894794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9621649</v>
      </c>
      <c r="C5326" s="13" t="s">
        <v>652</v>
      </c>
      <c r="D5326" s="13" t="str">
        <f t="shared" si="82"/>
        <v>Error?</v>
      </c>
    </row>
    <row r="5327" spans="1:4" x14ac:dyDescent="0.2">
      <c r="A5327" s="54">
        <v>5266</v>
      </c>
      <c r="B5327" s="1221">
        <f>'Revenues 9-14'!C275</f>
        <v>97438848</v>
      </c>
      <c r="C5327" s="13" t="s">
        <v>652</v>
      </c>
      <c r="D5327" s="13" t="str">
        <f t="shared" si="82"/>
        <v>Error?</v>
      </c>
    </row>
    <row r="5328" spans="1:4" x14ac:dyDescent="0.2">
      <c r="A5328" s="54">
        <v>5267</v>
      </c>
      <c r="B5328" s="1221">
        <f>'Revenues 9-14'!D5</f>
        <v>6630923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6630923</v>
      </c>
      <c r="C5334" s="13" t="s">
        <v>652</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449962</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449962</v>
      </c>
      <c r="C5339" s="13" t="s">
        <v>652</v>
      </c>
      <c r="D5339" s="13" t="str">
        <f t="shared" si="82"/>
        <v>Error?</v>
      </c>
    </row>
    <row r="5340" spans="1:4" x14ac:dyDescent="0.2">
      <c r="A5340" s="54">
        <v>5279</v>
      </c>
      <c r="B5340" s="1221">
        <f>'Revenues 9-14'!D65</f>
        <v>14640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14640</v>
      </c>
      <c r="C5342" s="13" t="s">
        <v>652</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652</v>
      </c>
      <c r="D5348" s="13" t="str">
        <f t="shared" si="82"/>
        <v>Error?</v>
      </c>
    </row>
    <row r="5349" spans="1:4" x14ac:dyDescent="0.2">
      <c r="A5349" s="54">
        <v>5288</v>
      </c>
      <c r="B5349" s="1221">
        <f>'Revenues 9-14'!D95</f>
        <v>25879</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53978</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23095</v>
      </c>
      <c r="D5354" s="13" t="str">
        <f t="shared" si="82"/>
        <v>Error?</v>
      </c>
    </row>
    <row r="5355" spans="1:4" x14ac:dyDescent="0.2">
      <c r="A5355" s="54">
        <v>5294</v>
      </c>
      <c r="B5355" s="1221">
        <f>'Revenues 9-14'!D108</f>
        <v>102952</v>
      </c>
      <c r="C5355" s="13" t="s">
        <v>652</v>
      </c>
      <c r="D5355" s="13" t="str">
        <f t="shared" si="82"/>
        <v>Error?</v>
      </c>
    </row>
    <row r="5356" spans="1:4" x14ac:dyDescent="0.2">
      <c r="A5356" s="54">
        <v>5295</v>
      </c>
      <c r="B5356" s="1221">
        <f>'Revenues 9-14'!D109</f>
        <v>7198477</v>
      </c>
      <c r="C5356" s="13" t="s">
        <v>652</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652</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652</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652</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652</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652</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4377</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4377</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4377</v>
      </c>
      <c r="C5421" s="13" t="s">
        <v>652</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652</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652</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652</v>
      </c>
      <c r="D5507" s="13" t="str">
        <f t="shared" si="85"/>
        <v>Error?</v>
      </c>
    </row>
    <row r="5508" spans="1:4" x14ac:dyDescent="0.2">
      <c r="A5508" s="54">
        <v>5447</v>
      </c>
      <c r="B5508" s="1221">
        <f>'Revenues 9-14'!D275</f>
        <v>7202854</v>
      </c>
      <c r="C5508" s="13" t="s">
        <v>652</v>
      </c>
      <c r="D5508" s="13" t="str">
        <f t="shared" si="85"/>
        <v>Error?</v>
      </c>
    </row>
    <row r="5509" spans="1:4" x14ac:dyDescent="0.2">
      <c r="A5509" s="54">
        <v>5448</v>
      </c>
      <c r="B5509" s="1221">
        <f>'Revenues 9-14'!E5</f>
        <v>5237864</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5237864</v>
      </c>
      <c r="C5513" s="13" t="s">
        <v>652</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652</v>
      </c>
      <c r="D5518" s="13" t="str">
        <f t="shared" si="85"/>
        <v>Error?</v>
      </c>
    </row>
    <row r="5519" spans="1:4" x14ac:dyDescent="0.2">
      <c r="A5519" s="54">
        <v>5458</v>
      </c>
      <c r="B5519" s="1221">
        <f>'Revenues 9-14'!E65</f>
        <v>24713</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24713</v>
      </c>
      <c r="C5521" s="13" t="s">
        <v>652</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652</v>
      </c>
      <c r="D5526" s="13" t="str">
        <f t="shared" si="85"/>
        <v>Error?</v>
      </c>
    </row>
    <row r="5527" spans="1:4" x14ac:dyDescent="0.2">
      <c r="A5527" s="54">
        <v>5466</v>
      </c>
      <c r="B5527" s="1221">
        <f>'Revenues 9-14'!E109</f>
        <v>5262577</v>
      </c>
      <c r="C5527" s="13" t="s">
        <v>652</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5262577</v>
      </c>
      <c r="C5552" s="13" t="s">
        <v>652</v>
      </c>
      <c r="D5552" s="13" t="str">
        <f t="shared" si="85"/>
        <v>Error?</v>
      </c>
    </row>
    <row r="5553" spans="1:4" x14ac:dyDescent="0.2">
      <c r="A5553" s="54">
        <v>5492</v>
      </c>
      <c r="B5553" s="1221">
        <f>'Revenues 9-14'!F5</f>
        <v>3287955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3287955</v>
      </c>
      <c r="C5557" s="13" t="s">
        <v>652</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652</v>
      </c>
      <c r="D5562" s="13" t="str">
        <f t="shared" si="85"/>
        <v>Error?</v>
      </c>
    </row>
    <row r="5563" spans="1:4" x14ac:dyDescent="0.2">
      <c r="A5563" s="54">
        <v>5502</v>
      </c>
      <c r="B5563" s="1221">
        <f>'Revenues 9-14'!F42</f>
        <v>69413</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69413</v>
      </c>
      <c r="C5579" s="13" t="s">
        <v>652</v>
      </c>
      <c r="D5579" s="13" t="str">
        <f t="shared" si="86"/>
        <v>Error?</v>
      </c>
    </row>
    <row r="5580" spans="1:4" x14ac:dyDescent="0.2">
      <c r="A5580" s="54">
        <v>5519</v>
      </c>
      <c r="B5580" s="1221">
        <f>'Revenues 9-14'!F65</f>
        <v>21670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21670</v>
      </c>
      <c r="C5582" s="13" t="s">
        <v>652</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0</v>
      </c>
      <c r="C5587" s="13" t="s">
        <v>652</v>
      </c>
      <c r="D5587" s="13" t="str">
        <f t="shared" si="86"/>
        <v>Error?</v>
      </c>
    </row>
    <row r="5588" spans="1:4" x14ac:dyDescent="0.2">
      <c r="A5588" s="54">
        <v>5527</v>
      </c>
      <c r="B5588" s="1221">
        <f>'Revenues 9-14'!F109</f>
        <v>3379038</v>
      </c>
      <c r="C5588" s="13" t="s">
        <v>652</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652</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652</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652</v>
      </c>
      <c r="D5614" s="13" t="str">
        <f t="shared" si="86"/>
        <v>Error?</v>
      </c>
    </row>
    <row r="5615" spans="1:4" x14ac:dyDescent="0.2">
      <c r="A5615" s="54">
        <v>5554</v>
      </c>
      <c r="B5615" s="1221">
        <f>'Revenues 9-14'!F151</f>
        <v>9141</v>
      </c>
      <c r="D5615" s="13" t="str">
        <f t="shared" si="86"/>
        <v>Error?</v>
      </c>
    </row>
    <row r="5616" spans="1:4" x14ac:dyDescent="0.2">
      <c r="A5616" s="82">
        <v>5555</v>
      </c>
      <c r="D5616" s="13" t="str">
        <f t="shared" si="86"/>
        <v>OK</v>
      </c>
    </row>
    <row r="5617" spans="1:4" x14ac:dyDescent="0.2">
      <c r="A5617" s="54">
        <v>5556</v>
      </c>
      <c r="B5617" s="1221">
        <f>'Revenues 9-14'!F152</f>
        <v>797123</v>
      </c>
      <c r="D5617" s="13" t="str">
        <f t="shared" si="86"/>
        <v>Error?</v>
      </c>
    </row>
    <row r="5618" spans="1:4" x14ac:dyDescent="0.2">
      <c r="A5618" s="54">
        <v>5557</v>
      </c>
      <c r="B5618" s="1221">
        <f>'Revenues 9-14'!F154</f>
        <v>806264</v>
      </c>
      <c r="C5618" s="13" t="s">
        <v>652</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83920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890184</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890184</v>
      </c>
      <c r="C5653" s="13" t="s">
        <v>652</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652</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652</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652</v>
      </c>
      <c r="D5719" s="13" t="str">
        <f t="shared" si="88"/>
        <v>Error?</v>
      </c>
    </row>
    <row r="5720" spans="1:4" x14ac:dyDescent="0.2">
      <c r="A5720" s="54">
        <v>5659</v>
      </c>
      <c r="B5720" s="1221">
        <f>'Revenues 9-14'!F275</f>
        <v>4269222</v>
      </c>
      <c r="C5720" s="13" t="s">
        <v>652</v>
      </c>
      <c r="D5720" s="13" t="str">
        <f t="shared" si="88"/>
        <v>Error?</v>
      </c>
    </row>
    <row r="5721" spans="1:4" x14ac:dyDescent="0.2">
      <c r="A5721" s="54">
        <v>5660</v>
      </c>
      <c r="B5721" s="1221">
        <f>'Revenues 9-14'!G5</f>
        <v>1281401</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2016713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3298114</v>
      </c>
      <c r="C5725" s="13" t="s">
        <v>652</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121932</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121932</v>
      </c>
      <c r="C5730" s="13" t="s">
        <v>652</v>
      </c>
      <c r="D5730" s="13" t="str">
        <f t="shared" si="88"/>
        <v>Error?</v>
      </c>
    </row>
    <row r="5731" spans="1:4" x14ac:dyDescent="0.2">
      <c r="A5731" s="54">
        <v>5670</v>
      </c>
      <c r="B5731" s="1221">
        <f>'Revenues 9-14'!G65</f>
        <v>311409</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311409</v>
      </c>
      <c r="C5733" s="13" t="s">
        <v>652</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652</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652</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652</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652</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652</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652</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652</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652</v>
      </c>
      <c r="D5869" s="13" t="str">
        <f t="shared" si="90"/>
        <v>Error?</v>
      </c>
    </row>
    <row r="5870" spans="1:4" x14ac:dyDescent="0.2">
      <c r="A5870" s="54">
        <v>5809</v>
      </c>
      <c r="B5870" s="1221">
        <f>'Revenues 9-14'!G275</f>
        <v>3731455</v>
      </c>
      <c r="C5870" s="13" t="s">
        <v>652</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652</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652</v>
      </c>
      <c r="D5878" s="13" t="str">
        <f t="shared" si="90"/>
        <v>Error?</v>
      </c>
    </row>
    <row r="5879" spans="1:4" x14ac:dyDescent="0.2">
      <c r="A5879" s="54">
        <v>5818</v>
      </c>
      <c r="B5879" s="1221">
        <f>'Revenues 9-14'!H65</f>
        <v>1891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1891</v>
      </c>
      <c r="C5881" s="13" t="s">
        <v>652</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652</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175562</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175562</v>
      </c>
      <c r="C5906" s="13" t="s">
        <v>652</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652</v>
      </c>
      <c r="D5914" s="13" t="str">
        <f t="shared" si="91"/>
        <v>Error?</v>
      </c>
    </row>
    <row r="5915" spans="1:4" x14ac:dyDescent="0.2">
      <c r="A5915" s="54">
        <v>5854</v>
      </c>
      <c r="B5915" s="1221">
        <f>'Revenues 9-14'!H275</f>
        <v>177453</v>
      </c>
      <c r="C5915" s="13" t="s">
        <v>652</v>
      </c>
      <c r="D5915" s="13" t="str">
        <f t="shared" si="91"/>
        <v>Error?</v>
      </c>
    </row>
    <row r="5916" spans="1:4" x14ac:dyDescent="0.2">
      <c r="A5916" s="54">
        <v>5855</v>
      </c>
      <c r="B5916" s="1221">
        <f>'Revenues 9-14'!I5</f>
        <v>0</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0</v>
      </c>
      <c r="C5918" s="13" t="s">
        <v>652</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652</v>
      </c>
      <c r="D5923" s="13" t="str">
        <f t="shared" si="91"/>
        <v>Error?</v>
      </c>
    </row>
    <row r="5924" spans="1:4" x14ac:dyDescent="0.2">
      <c r="A5924" s="54">
        <v>5863</v>
      </c>
      <c r="B5924" s="1221">
        <f>'Revenues 9-14'!I65</f>
        <v>49091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49091</v>
      </c>
      <c r="C5926" s="13" t="s">
        <v>652</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49091</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21">
        <f>'Revenues 9-14'!K5</f>
        <v>85259</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85259</v>
      </c>
      <c r="C5987" s="13" t="s">
        <v>652</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652</v>
      </c>
      <c r="D5992" s="13" t="str">
        <f t="shared" si="92"/>
        <v>Error?</v>
      </c>
    </row>
    <row r="5993" spans="1:4" x14ac:dyDescent="0.2">
      <c r="A5993" s="54">
        <v>5932</v>
      </c>
      <c r="B5993" s="1221">
        <f>'Revenues 9-14'!K65</f>
        <v>1720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1720</v>
      </c>
      <c r="C5995" s="13" t="s">
        <v>652</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652</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652</v>
      </c>
      <c r="D6022" s="13" t="str">
        <f t="shared" si="93"/>
        <v>Error?</v>
      </c>
    </row>
    <row r="6023" spans="1:5" x14ac:dyDescent="0.2">
      <c r="A6023" s="54">
        <v>5962</v>
      </c>
      <c r="B6023" s="1221">
        <f>'Revenues 9-14'!K275</f>
        <v>86979</v>
      </c>
      <c r="C6023" s="13" t="s">
        <v>652</v>
      </c>
      <c r="D6023" s="13" t="str">
        <f t="shared" si="93"/>
        <v>Error?</v>
      </c>
    </row>
    <row r="6024" spans="1:5" x14ac:dyDescent="0.2">
      <c r="A6024" s="54">
        <v>5963</v>
      </c>
      <c r="B6024" s="1221">
        <f>'Revenues 9-14'!G109</f>
        <v>3731455</v>
      </c>
      <c r="C6024" s="13" t="s">
        <v>652</v>
      </c>
      <c r="D6024" s="13" t="str">
        <f t="shared" si="93"/>
        <v>Error?</v>
      </c>
    </row>
    <row r="6025" spans="1:5" x14ac:dyDescent="0.2">
      <c r="A6025" s="54">
        <v>5964</v>
      </c>
      <c r="B6025" s="1221">
        <f>'Revenues 9-14'!H109</f>
        <v>1891</v>
      </c>
      <c r="C6025" s="13" t="s">
        <v>652</v>
      </c>
      <c r="D6025" s="13" t="str">
        <f t="shared" si="93"/>
        <v>Error?</v>
      </c>
    </row>
    <row r="6026" spans="1:5" x14ac:dyDescent="0.2">
      <c r="A6026" s="54">
        <v>5965</v>
      </c>
      <c r="B6026" s="1221">
        <f>'Revenues 9-14'!I109</f>
        <v>49091</v>
      </c>
      <c r="C6026" s="13" t="s">
        <v>652</v>
      </c>
      <c r="D6026" s="13" t="str">
        <f t="shared" si="93"/>
        <v>Error?</v>
      </c>
    </row>
    <row r="6027" spans="1:5" x14ac:dyDescent="0.2">
      <c r="A6027" s="82">
        <v>5966</v>
      </c>
      <c r="C6027" s="13" t="s">
        <v>652</v>
      </c>
      <c r="D6027" s="13" t="str">
        <f t="shared" si="93"/>
        <v>OK</v>
      </c>
    </row>
    <row r="6028" spans="1:5" x14ac:dyDescent="0.2">
      <c r="A6028" s="54">
        <v>5967</v>
      </c>
      <c r="B6028" s="1221">
        <f>'Revenues 9-14'!K109</f>
        <v>86979</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332158</v>
      </c>
      <c r="D6031" s="13" t="str">
        <f t="shared" si="93"/>
        <v>Error?</v>
      </c>
    </row>
    <row r="6032" spans="1:5" x14ac:dyDescent="0.2">
      <c r="A6032" s="54">
        <v>5971</v>
      </c>
      <c r="B6032" s="122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22"/>
      <c r="C6034" s="13" t="s">
        <v>652</v>
      </c>
      <c r="D6034" s="13" t="str">
        <f t="shared" si="93"/>
        <v>OK</v>
      </c>
      <c r="E6034" s="13" t="s">
        <v>851</v>
      </c>
    </row>
    <row r="6035" spans="1:5" x14ac:dyDescent="0.2">
      <c r="A6035" s="106">
        <v>5974</v>
      </c>
      <c r="B6035" s="1222">
        <f>'ICR Computation 30'!E11</f>
        <v>176706</v>
      </c>
      <c r="C6035" s="13" t="s">
        <v>652</v>
      </c>
      <c r="D6035" s="13" t="str">
        <f t="shared" si="93"/>
        <v>Error?</v>
      </c>
      <c r="E6035" s="13" t="s">
        <v>1071</v>
      </c>
    </row>
    <row r="6036" spans="1:5" x14ac:dyDescent="0.2">
      <c r="A6036" s="188">
        <v>5975</v>
      </c>
      <c r="B6036" s="1222"/>
      <c r="D6036" s="13" t="str">
        <f t="shared" si="93"/>
        <v>OK</v>
      </c>
      <c r="E6036" s="13" t="s">
        <v>1071</v>
      </c>
    </row>
    <row r="6037" spans="1:5" x14ac:dyDescent="0.2">
      <c r="A6037" s="188">
        <v>5976</v>
      </c>
      <c r="B6037" s="1222"/>
      <c r="D6037" s="13" t="str">
        <f t="shared" si="93"/>
        <v>OK</v>
      </c>
      <c r="E6037" s="13" t="s">
        <v>1071</v>
      </c>
    </row>
    <row r="6038" spans="1:5" x14ac:dyDescent="0.2">
      <c r="A6038" s="188">
        <v>5977</v>
      </c>
      <c r="B6038" s="1222"/>
      <c r="D6038" s="13" t="str">
        <f t="shared" si="93"/>
        <v>OK</v>
      </c>
      <c r="E6038" s="13" t="s">
        <v>1071</v>
      </c>
    </row>
    <row r="6039" spans="1:5" x14ac:dyDescent="0.2">
      <c r="A6039" s="188">
        <v>5978</v>
      </c>
      <c r="B6039" s="1222"/>
      <c r="D6039" s="13" t="str">
        <f t="shared" si="93"/>
        <v>OK</v>
      </c>
      <c r="E6039" s="13" t="s">
        <v>1071</v>
      </c>
    </row>
    <row r="6040" spans="1:5" x14ac:dyDescent="0.2">
      <c r="A6040" s="188">
        <v>5979</v>
      </c>
      <c r="B6040" s="1222"/>
      <c r="D6040" s="13" t="str">
        <f t="shared" si="93"/>
        <v>OK</v>
      </c>
      <c r="E6040" s="13" t="s">
        <v>1071</v>
      </c>
    </row>
    <row r="6041" spans="1:5" x14ac:dyDescent="0.2">
      <c r="A6041" s="188">
        <v>5980</v>
      </c>
      <c r="B6041" s="1222"/>
      <c r="D6041" s="13" t="str">
        <f t="shared" si="93"/>
        <v>OK</v>
      </c>
      <c r="E6041" s="13" t="s">
        <v>1071</v>
      </c>
    </row>
    <row r="6042" spans="1:5" x14ac:dyDescent="0.2">
      <c r="A6042" s="188">
        <v>5981</v>
      </c>
      <c r="B6042" s="1222"/>
      <c r="D6042" s="13" t="str">
        <f t="shared" si="93"/>
        <v>OK</v>
      </c>
      <c r="E6042" s="13" t="s">
        <v>1071</v>
      </c>
    </row>
    <row r="6043" spans="1:5" x14ac:dyDescent="0.2">
      <c r="A6043" s="188">
        <v>5982</v>
      </c>
      <c r="B6043" s="1222"/>
      <c r="D6043" s="13" t="str">
        <f t="shared" si="93"/>
        <v>OK</v>
      </c>
      <c r="E6043" s="13" t="s">
        <v>1071</v>
      </c>
    </row>
    <row r="6044" spans="1:5" x14ac:dyDescent="0.2">
      <c r="A6044" s="188">
        <v>5983</v>
      </c>
      <c r="B6044" s="1222"/>
      <c r="D6044" s="13" t="str">
        <f t="shared" si="93"/>
        <v>OK</v>
      </c>
      <c r="E6044" s="13" t="s">
        <v>1071</v>
      </c>
    </row>
    <row r="6045" spans="1:5" x14ac:dyDescent="0.2">
      <c r="A6045" s="188">
        <v>5984</v>
      </c>
      <c r="B6045" s="1222"/>
      <c r="D6045" s="13" t="str">
        <f t="shared" si="93"/>
        <v>OK</v>
      </c>
      <c r="E6045" s="13" t="s">
        <v>1071</v>
      </c>
    </row>
    <row r="6046" spans="1:5" x14ac:dyDescent="0.2">
      <c r="A6046" s="188">
        <v>5985</v>
      </c>
      <c r="B6046" s="1222"/>
      <c r="D6046" s="13" t="str">
        <f t="shared" si="93"/>
        <v>OK</v>
      </c>
      <c r="E6046" s="13" t="s">
        <v>1071</v>
      </c>
    </row>
    <row r="6047" spans="1:5" x14ac:dyDescent="0.2">
      <c r="A6047" s="188">
        <v>5986</v>
      </c>
      <c r="B6047" s="1222"/>
      <c r="D6047" s="13" t="str">
        <f t="shared" si="93"/>
        <v>OK</v>
      </c>
      <c r="E6047" s="13" t="s">
        <v>1071</v>
      </c>
    </row>
    <row r="6048" spans="1:5" x14ac:dyDescent="0.2">
      <c r="A6048" s="188">
        <v>5987</v>
      </c>
      <c r="B6048" s="1222"/>
      <c r="D6048" s="13" t="str">
        <f t="shared" si="93"/>
        <v>OK</v>
      </c>
      <c r="E6048" s="13" t="s">
        <v>1071</v>
      </c>
    </row>
    <row r="6049" spans="1:5" x14ac:dyDescent="0.2">
      <c r="A6049" s="188">
        <v>5988</v>
      </c>
      <c r="B6049" s="1222"/>
      <c r="D6049" s="13" t="str">
        <f t="shared" si="93"/>
        <v>OK</v>
      </c>
      <c r="E6049" s="13" t="s">
        <v>1071</v>
      </c>
    </row>
    <row r="6050" spans="1:5" x14ac:dyDescent="0.2">
      <c r="A6050" s="188">
        <v>5989</v>
      </c>
      <c r="B6050" s="1222"/>
      <c r="D6050" s="13" t="str">
        <f t="shared" si="93"/>
        <v>OK</v>
      </c>
      <c r="E6050" s="13" t="s">
        <v>1071</v>
      </c>
    </row>
    <row r="6051" spans="1:5" x14ac:dyDescent="0.2">
      <c r="A6051" s="188">
        <v>5990</v>
      </c>
      <c r="B6051" s="1222"/>
      <c r="D6051" s="13" t="str">
        <f t="shared" si="93"/>
        <v>OK</v>
      </c>
      <c r="E6051" s="13" t="s">
        <v>1071</v>
      </c>
    </row>
    <row r="6052" spans="1:5" x14ac:dyDescent="0.2">
      <c r="A6052" s="188">
        <v>5991</v>
      </c>
      <c r="B6052" s="1222"/>
      <c r="D6052" s="13" t="str">
        <f t="shared" si="93"/>
        <v>OK</v>
      </c>
      <c r="E6052" s="13" t="s">
        <v>1071</v>
      </c>
    </row>
    <row r="6053" spans="1:5" x14ac:dyDescent="0.2">
      <c r="A6053" s="188">
        <v>5992</v>
      </c>
      <c r="B6053" s="1222"/>
      <c r="D6053" s="13" t="str">
        <f t="shared" si="93"/>
        <v>OK</v>
      </c>
      <c r="E6053" s="13" t="s">
        <v>1071</v>
      </c>
    </row>
    <row r="6054" spans="1:5" x14ac:dyDescent="0.2">
      <c r="A6054" s="188">
        <v>5993</v>
      </c>
      <c r="B6054" s="1222"/>
      <c r="C6054" s="13" t="s">
        <v>652</v>
      </c>
      <c r="D6054" s="13" t="str">
        <f t="shared" si="93"/>
        <v>OK</v>
      </c>
      <c r="E6054" s="13" t="s">
        <v>1071</v>
      </c>
    </row>
    <row r="6055" spans="1:5" x14ac:dyDescent="0.2">
      <c r="A6055" s="188">
        <v>5994</v>
      </c>
      <c r="B6055" s="1222"/>
      <c r="D6055" s="13" t="str">
        <f t="shared" si="93"/>
        <v>OK</v>
      </c>
      <c r="E6055" s="13" t="s">
        <v>1071</v>
      </c>
    </row>
    <row r="6056" spans="1:5" x14ac:dyDescent="0.2">
      <c r="A6056" s="188">
        <v>5995</v>
      </c>
      <c r="B6056" s="1222"/>
      <c r="D6056" s="13" t="str">
        <f t="shared" si="93"/>
        <v>OK</v>
      </c>
      <c r="E6056" s="13" t="s">
        <v>1071</v>
      </c>
    </row>
    <row r="6057" spans="1:5" x14ac:dyDescent="0.2">
      <c r="A6057" s="188">
        <v>5996</v>
      </c>
      <c r="B6057" s="1222"/>
      <c r="D6057" s="13" t="str">
        <f t="shared" si="93"/>
        <v>OK</v>
      </c>
      <c r="E6057" s="13" t="s">
        <v>1071</v>
      </c>
    </row>
    <row r="6058" spans="1:5" x14ac:dyDescent="0.2">
      <c r="A6058" s="188">
        <v>5997</v>
      </c>
      <c r="B6058" s="1222"/>
      <c r="D6058" s="13" t="str">
        <f t="shared" si="93"/>
        <v>OK</v>
      </c>
      <c r="E6058" s="13" t="s">
        <v>1071</v>
      </c>
    </row>
    <row r="6059" spans="1:5" x14ac:dyDescent="0.2">
      <c r="A6059" s="188">
        <v>5998</v>
      </c>
      <c r="B6059" s="1222"/>
      <c r="D6059" s="13" t="str">
        <f t="shared" si="93"/>
        <v>OK</v>
      </c>
      <c r="E6059" s="13" t="s">
        <v>1071</v>
      </c>
    </row>
    <row r="6060" spans="1:5" x14ac:dyDescent="0.2">
      <c r="A6060" s="188">
        <v>5999</v>
      </c>
      <c r="B6060" s="1222"/>
      <c r="D6060" s="13" t="str">
        <f t="shared" si="93"/>
        <v>OK</v>
      </c>
      <c r="E6060" s="13" t="s">
        <v>1071</v>
      </c>
    </row>
    <row r="6061" spans="1:5" x14ac:dyDescent="0.2">
      <c r="A6061" s="188">
        <v>6000</v>
      </c>
      <c r="B6061" s="1222"/>
      <c r="D6061" s="13" t="str">
        <f t="shared" si="93"/>
        <v>OK</v>
      </c>
      <c r="E6061" s="13" t="s">
        <v>1071</v>
      </c>
    </row>
    <row r="6062" spans="1:5" x14ac:dyDescent="0.2">
      <c r="A6062" s="188">
        <v>6001</v>
      </c>
      <c r="B6062" s="1222"/>
      <c r="D6062" s="13" t="str">
        <f t="shared" si="93"/>
        <v>OK</v>
      </c>
      <c r="E6062" s="13" t="s">
        <v>1071</v>
      </c>
    </row>
    <row r="6063" spans="1:5" x14ac:dyDescent="0.2">
      <c r="A6063" s="188">
        <v>6002</v>
      </c>
      <c r="B6063" s="1222"/>
      <c r="D6063" s="13" t="str">
        <f t="shared" si="93"/>
        <v>OK</v>
      </c>
      <c r="E6063" s="13" t="s">
        <v>1071</v>
      </c>
    </row>
    <row r="6064" spans="1:5" x14ac:dyDescent="0.2">
      <c r="A6064" s="188">
        <v>6003</v>
      </c>
      <c r="B6064" s="1222"/>
      <c r="D6064" s="13" t="str">
        <f t="shared" si="93"/>
        <v>OK</v>
      </c>
      <c r="E6064" s="13" t="s">
        <v>1071</v>
      </c>
    </row>
    <row r="6065" spans="1:5" x14ac:dyDescent="0.2">
      <c r="A6065" s="188">
        <v>6004</v>
      </c>
      <c r="B6065" s="1222"/>
      <c r="D6065" s="13" t="str">
        <f t="shared" si="93"/>
        <v>OK</v>
      </c>
      <c r="E6065" s="13" t="s">
        <v>1071</v>
      </c>
    </row>
    <row r="6066" spans="1:5" x14ac:dyDescent="0.2">
      <c r="A6066" s="188">
        <v>6005</v>
      </c>
      <c r="B6066" s="1222"/>
      <c r="D6066" s="13" t="str">
        <f t="shared" si="93"/>
        <v>OK</v>
      </c>
      <c r="E6066" s="13" t="s">
        <v>1071</v>
      </c>
    </row>
    <row r="6067" spans="1:5" x14ac:dyDescent="0.2">
      <c r="A6067" s="802">
        <v>6006</v>
      </c>
      <c r="B6067" s="1222"/>
      <c r="D6067" s="13" t="str">
        <f t="shared" si="93"/>
        <v>OK</v>
      </c>
      <c r="E6067" s="13" t="s">
        <v>1071</v>
      </c>
    </row>
    <row r="6068" spans="1:5" x14ac:dyDescent="0.2">
      <c r="A6068" s="802">
        <v>6007</v>
      </c>
      <c r="B6068" s="1222"/>
      <c r="D6068" s="13" t="str">
        <f t="shared" si="93"/>
        <v>OK</v>
      </c>
      <c r="E6068" s="13" t="s">
        <v>1071</v>
      </c>
    </row>
    <row r="6069" spans="1:5" x14ac:dyDescent="0.2">
      <c r="A6069" s="802">
        <v>6008</v>
      </c>
      <c r="B6069" s="1222"/>
      <c r="D6069" s="13" t="str">
        <f t="shared" si="93"/>
        <v>OK</v>
      </c>
      <c r="E6069" s="13" t="s">
        <v>1071</v>
      </c>
    </row>
    <row r="6070" spans="1:5" x14ac:dyDescent="0.2">
      <c r="A6070" s="802">
        <v>6009</v>
      </c>
      <c r="B6070" s="1222"/>
      <c r="D6070" s="13" t="str">
        <f t="shared" si="93"/>
        <v>OK</v>
      </c>
      <c r="E6070" s="13" t="s">
        <v>1071</v>
      </c>
    </row>
    <row r="6071" spans="1:5" x14ac:dyDescent="0.2">
      <c r="A6071" s="802">
        <v>6010</v>
      </c>
      <c r="B6071" s="1222"/>
      <c r="D6071" s="13" t="str">
        <f t="shared" si="93"/>
        <v>OK</v>
      </c>
      <c r="E6071" s="13" t="s">
        <v>1071</v>
      </c>
    </row>
    <row r="6072" spans="1:5" x14ac:dyDescent="0.2">
      <c r="A6072" s="802">
        <v>6011</v>
      </c>
      <c r="B6072" s="1222"/>
      <c r="D6072" s="13" t="str">
        <f t="shared" si="93"/>
        <v>OK</v>
      </c>
      <c r="E6072" s="13" t="s">
        <v>1071</v>
      </c>
    </row>
    <row r="6073" spans="1:5" x14ac:dyDescent="0.2">
      <c r="A6073" s="802">
        <v>6012</v>
      </c>
      <c r="B6073" s="1222"/>
      <c r="C6073" s="13" t="s">
        <v>652</v>
      </c>
      <c r="D6073" s="13" t="str">
        <f t="shared" si="93"/>
        <v>OK</v>
      </c>
      <c r="E6073" s="13" t="s">
        <v>1071</v>
      </c>
    </row>
    <row r="6074" spans="1:5" x14ac:dyDescent="0.2">
      <c r="A6074" s="79">
        <v>6013</v>
      </c>
      <c r="B6074" s="1222">
        <f>'PCTC-OEPP 28-29'!F77</f>
        <v>7353.19</v>
      </c>
      <c r="D6074" s="13" t="str">
        <f t="shared" si="93"/>
        <v>Error?</v>
      </c>
      <c r="E6074" s="13" t="s">
        <v>1082</v>
      </c>
    </row>
    <row r="6075" spans="1:5" x14ac:dyDescent="0.2">
      <c r="A6075" s="802">
        <v>6014</v>
      </c>
      <c r="B6075" s="1222"/>
      <c r="D6075" s="13" t="str">
        <f t="shared" si="93"/>
        <v>OK</v>
      </c>
      <c r="E6075" s="13" t="s">
        <v>1082</v>
      </c>
    </row>
    <row r="6076" spans="1:5" x14ac:dyDescent="0.2">
      <c r="A6076">
        <v>6015</v>
      </c>
      <c r="B6076" s="1221">
        <f>'Short-Term Long-Term Debt 25'!C27</f>
        <v>0</v>
      </c>
      <c r="D6076" s="13" t="str">
        <f t="shared" si="93"/>
        <v>Error?</v>
      </c>
      <c r="E6076" s="13" t="s">
        <v>1082</v>
      </c>
    </row>
    <row r="6077" spans="1:5" x14ac:dyDescent="0.2">
      <c r="A6077">
        <v>6016</v>
      </c>
      <c r="B6077" s="1221">
        <f>'Short-Term Long-Term Debt 25'!D27</f>
        <v>0</v>
      </c>
      <c r="D6077" s="13" t="str">
        <f t="shared" si="93"/>
        <v>Error?</v>
      </c>
      <c r="E6077" s="13" t="s">
        <v>1082</v>
      </c>
    </row>
    <row r="6078" spans="1:5" x14ac:dyDescent="0.2">
      <c r="A6078">
        <v>6017</v>
      </c>
      <c r="B6078" s="1221">
        <f>'Short-Term Long-Term Debt 25'!E27</f>
        <v>0</v>
      </c>
      <c r="D6078" s="13" t="str">
        <f t="shared" si="93"/>
        <v>Error?</v>
      </c>
      <c r="E6078" s="13" t="s">
        <v>1082</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560</v>
      </c>
    </row>
    <row r="6081" spans="1:5" x14ac:dyDescent="0.2">
      <c r="A6081">
        <v>6020</v>
      </c>
      <c r="B6081" s="1221">
        <f>'Assets-Liab 5-6'!C7</f>
        <v>65191</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2005455</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2005455</v>
      </c>
      <c r="D6215" s="13" t="str">
        <f t="shared" si="96"/>
        <v>Error?</v>
      </c>
      <c r="E6215" s="13" t="s">
        <v>207</v>
      </c>
    </row>
    <row r="6216" spans="1:5" x14ac:dyDescent="0.2">
      <c r="A6216">
        <v>6155</v>
      </c>
      <c r="B6216" s="1221">
        <f>'Assets-Liab 5-6'!J41</f>
        <v>2005455</v>
      </c>
      <c r="D6216" s="13" t="str">
        <f t="shared" si="96"/>
        <v>Error?</v>
      </c>
      <c r="E6216" s="13" t="s">
        <v>207</v>
      </c>
    </row>
    <row r="6217" spans="1:5" x14ac:dyDescent="0.2">
      <c r="A6217">
        <v>6156</v>
      </c>
      <c r="B6217" s="1221">
        <f>'Assets-Liab 5-6'!J4</f>
        <v>2005455</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778514</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778514</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778514</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248591</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248591</v>
      </c>
      <c r="D6229" s="13" t="str">
        <f t="shared" si="96"/>
        <v>Error?</v>
      </c>
      <c r="E6229" s="13" t="s">
        <v>207</v>
      </c>
    </row>
    <row r="6230" spans="1:5" x14ac:dyDescent="0.2">
      <c r="A6230">
        <v>6169</v>
      </c>
      <c r="B6230" s="1221">
        <f>'Acct Summary 7-8'!J20</f>
        <v>529923</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529923</v>
      </c>
      <c r="D6263" s="13" t="str">
        <f t="shared" si="96"/>
        <v>Error?</v>
      </c>
      <c r="E6263" s="13" t="s">
        <v>207</v>
      </c>
    </row>
    <row r="6264" spans="1:5" x14ac:dyDescent="0.2">
      <c r="A6264">
        <v>6203</v>
      </c>
      <c r="B6264" s="1221">
        <f>'Acct Summary 7-8'!J79</f>
        <v>1475532</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2005455</v>
      </c>
      <c r="D6266" s="13" t="str">
        <f t="shared" si="96"/>
        <v>Error?</v>
      </c>
      <c r="E6266" s="13" t="s">
        <v>207</v>
      </c>
    </row>
    <row r="6267" spans="1:5" x14ac:dyDescent="0.2">
      <c r="A6267">
        <v>6206</v>
      </c>
      <c r="B6267" s="1221">
        <f>'Acct Summary 7-8'!C82</f>
        <v>-998860</v>
      </c>
      <c r="D6267" s="13" t="str">
        <f t="shared" si="96"/>
        <v>Error?</v>
      </c>
      <c r="E6267" s="13" t="s">
        <v>207</v>
      </c>
    </row>
    <row r="6268" spans="1:5" x14ac:dyDescent="0.2">
      <c r="A6268">
        <v>6207</v>
      </c>
      <c r="B6268" s="1221">
        <f>'Acct Summary 7-8'!D82</f>
        <v>740432</v>
      </c>
      <c r="D6268" s="13" t="str">
        <f t="shared" si="96"/>
        <v>Error?</v>
      </c>
      <c r="E6268" s="13" t="s">
        <v>207</v>
      </c>
    </row>
    <row r="6269" spans="1:5" x14ac:dyDescent="0.2">
      <c r="A6269">
        <v>6208</v>
      </c>
      <c r="B6269" s="1221">
        <f>'Acct Summary 7-8'!E82</f>
        <v>-282773</v>
      </c>
      <c r="D6269" s="13" t="str">
        <f t="shared" si="96"/>
        <v>Error?</v>
      </c>
      <c r="E6269" s="13" t="s">
        <v>207</v>
      </c>
    </row>
    <row r="6270" spans="1:5" x14ac:dyDescent="0.2">
      <c r="A6270">
        <v>6209</v>
      </c>
      <c r="B6270" s="1221">
        <f>'Acct Summary 7-8'!F82</f>
        <v>535413</v>
      </c>
      <c r="D6270" s="13" t="str">
        <f t="shared" si="96"/>
        <v>Error?</v>
      </c>
      <c r="E6270" s="13" t="s">
        <v>207</v>
      </c>
    </row>
    <row r="6271" spans="1:5" x14ac:dyDescent="0.2">
      <c r="A6271">
        <v>6210</v>
      </c>
      <c r="B6271" s="1221">
        <f>'Acct Summary 7-8'!G82</f>
        <v>-53378</v>
      </c>
      <c r="D6271" s="13" t="str">
        <f t="shared" ref="D6271:D6334" si="97">IF(ISBLANK(B6271),"OK",IF(A6271-B6271=0,"OK","Error?"))</f>
        <v>Error?</v>
      </c>
      <c r="E6271" s="13" t="s">
        <v>207</v>
      </c>
    </row>
    <row r="6272" spans="1:5" x14ac:dyDescent="0.2">
      <c r="A6272">
        <v>6211</v>
      </c>
      <c r="B6272" s="1221">
        <f>'Acct Summary 7-8'!H82</f>
        <v>-2876584</v>
      </c>
      <c r="D6272" s="13" t="str">
        <f t="shared" si="97"/>
        <v>Error?</v>
      </c>
      <c r="E6272" s="13" t="s">
        <v>207</v>
      </c>
    </row>
    <row r="6273" spans="1:5" x14ac:dyDescent="0.2">
      <c r="A6273">
        <v>6212</v>
      </c>
      <c r="B6273" s="1221">
        <f>'Acct Summary 7-8'!I82</f>
        <v>49091</v>
      </c>
      <c r="D6273" s="13" t="str">
        <f t="shared" si="97"/>
        <v>Error?</v>
      </c>
      <c r="E6273" s="13" t="s">
        <v>207</v>
      </c>
    </row>
    <row r="6274" spans="1:5" x14ac:dyDescent="0.2">
      <c r="A6274">
        <v>6213</v>
      </c>
      <c r="B6274" s="1221">
        <f>'Acct Summary 7-8'!J82</f>
        <v>529923</v>
      </c>
      <c r="D6274" s="13" t="str">
        <f t="shared" si="97"/>
        <v>Error?</v>
      </c>
      <c r="E6274" s="13" t="s">
        <v>207</v>
      </c>
    </row>
    <row r="6275" spans="1:5" x14ac:dyDescent="0.2">
      <c r="A6275">
        <v>6214</v>
      </c>
      <c r="B6275" s="1221">
        <f>'Acct Summary 7-8'!K82</f>
        <v>17079</v>
      </c>
      <c r="D6275" s="13" t="str">
        <f t="shared" si="97"/>
        <v>Error?</v>
      </c>
      <c r="E6275" s="13" t="s">
        <v>207</v>
      </c>
    </row>
    <row r="6276" spans="1:5" x14ac:dyDescent="0.2">
      <c r="A6276">
        <v>6215</v>
      </c>
      <c r="B6276" s="1221">
        <f>'Acct Summary 7-8'!C83</f>
        <v>-0.2132610151195283</v>
      </c>
      <c r="D6276" s="13" t="str">
        <f t="shared" si="97"/>
        <v>Error?</v>
      </c>
      <c r="E6276" s="13" t="s">
        <v>207</v>
      </c>
    </row>
    <row r="6277" spans="1:5" x14ac:dyDescent="0.2">
      <c r="A6277">
        <v>6216</v>
      </c>
      <c r="B6277" s="1221">
        <f>'Acct Summary 7-8'!D83</f>
        <v>0.37870253444566004</v>
      </c>
      <c r="D6277" s="13" t="str">
        <f t="shared" si="97"/>
        <v>Error?</v>
      </c>
      <c r="E6277" s="13" t="s">
        <v>207</v>
      </c>
    </row>
    <row r="6278" spans="1:5" x14ac:dyDescent="0.2">
      <c r="A6278">
        <v>6217</v>
      </c>
      <c r="B6278" s="1221">
        <f>'Acct Summary 7-8'!E83</f>
        <v>-7.8787218534484685E-2</v>
      </c>
      <c r="D6278" s="13" t="str">
        <f t="shared" si="97"/>
        <v>Error?</v>
      </c>
      <c r="E6278" s="13" t="s">
        <v>207</v>
      </c>
    </row>
    <row r="6279" spans="1:5" x14ac:dyDescent="0.2">
      <c r="A6279">
        <v>6218</v>
      </c>
      <c r="B6279" s="1221">
        <f>'Acct Summary 7-8'!F83</f>
        <v>0.73885941864187854</v>
      </c>
      <c r="D6279" s="13" t="str">
        <f t="shared" si="97"/>
        <v>Error?</v>
      </c>
      <c r="E6279" s="13" t="s">
        <v>207</v>
      </c>
    </row>
    <row r="6280" spans="1:5" x14ac:dyDescent="0.2">
      <c r="A6280">
        <v>6219</v>
      </c>
      <c r="B6280" s="1221">
        <f>'Acct Summary 7-8'!G83</f>
        <v>-4.4817800167926115E-2</v>
      </c>
      <c r="D6280" s="13" t="str">
        <f t="shared" si="97"/>
        <v>Error?</v>
      </c>
      <c r="E6280" s="13" t="s">
        <v>207</v>
      </c>
    </row>
    <row r="6281" spans="1:5" x14ac:dyDescent="0.2">
      <c r="A6281">
        <v>6220</v>
      </c>
      <c r="B6281" s="1221">
        <f>'Acct Summary 7-8'!H83</f>
        <v>-1.7395172428806749</v>
      </c>
      <c r="D6281" s="13" t="str">
        <f t="shared" si="97"/>
        <v>Error?</v>
      </c>
      <c r="E6281" s="13" t="s">
        <v>207</v>
      </c>
    </row>
    <row r="6282" spans="1:5" x14ac:dyDescent="0.2">
      <c r="A6282">
        <v>6221</v>
      </c>
      <c r="B6282" s="1221">
        <f>'Acct Summary 7-8'!I83</f>
        <v>3.9856347950115063E-3</v>
      </c>
      <c r="D6282" s="13" t="str">
        <f t="shared" si="97"/>
        <v>Error?</v>
      </c>
      <c r="E6282" s="13" t="s">
        <v>207</v>
      </c>
    </row>
    <row r="6283" spans="1:5" x14ac:dyDescent="0.2">
      <c r="A6283">
        <v>6222</v>
      </c>
      <c r="B6283" s="1221">
        <f>'Acct Summary 7-8'!J83</f>
        <v>0.26424078326364842</v>
      </c>
      <c r="D6283" s="13" t="str">
        <f t="shared" si="97"/>
        <v>Error?</v>
      </c>
      <c r="E6283" s="13" t="s">
        <v>207</v>
      </c>
    </row>
    <row r="6284" spans="1:5" x14ac:dyDescent="0.2">
      <c r="A6284">
        <v>6223</v>
      </c>
      <c r="B6284" s="1221">
        <f>'Acct Summary 7-8'!K83</f>
        <v>0.82691004163842352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504459</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504459</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266457</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266457</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59899</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7598</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7598</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778514</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561510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670842</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915372</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280000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140091</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140091</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1026161</v>
      </c>
      <c r="D6983" s="13" t="str">
        <f t="shared" si="108"/>
        <v>Error?</v>
      </c>
    </row>
    <row r="6984" spans="1:4" x14ac:dyDescent="0.2">
      <c r="A6984">
        <v>6923</v>
      </c>
      <c r="B6984" s="1221">
        <f>'Expenditures 15-22'!K86</f>
        <v>1026161</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1026161</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140091</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248591</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778514</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22834</v>
      </c>
      <c r="D7073" s="13" t="str">
        <f t="shared" si="109"/>
        <v>Error?</v>
      </c>
    </row>
    <row r="7074" spans="1:4" x14ac:dyDescent="0.2">
      <c r="A7074">
        <v>7013</v>
      </c>
      <c r="B7074" s="1221">
        <f>'Expenditures 15-22'!K210</f>
        <v>22834</v>
      </c>
      <c r="D7074" s="13" t="str">
        <f t="shared" si="109"/>
        <v>Error?</v>
      </c>
    </row>
    <row r="7075" spans="1:4" x14ac:dyDescent="0.2">
      <c r="A7075">
        <v>7014</v>
      </c>
      <c r="B7075" s="1221">
        <f>'Expenditures 15-22'!D212</f>
        <v>34364</v>
      </c>
      <c r="D7075" s="13" t="str">
        <f t="shared" si="109"/>
        <v>Error?</v>
      </c>
    </row>
    <row r="7076" spans="1:4" x14ac:dyDescent="0.2">
      <c r="A7076">
        <v>7015</v>
      </c>
      <c r="B7076" s="1221">
        <f>'Expenditures 15-22'!K212</f>
        <v>34364</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19753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19753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181822</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181822</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47016</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47016</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248591</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248591</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248591</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248591</v>
      </c>
      <c r="D7224" s="13" t="str">
        <f t="shared" si="111"/>
        <v>Error?</v>
      </c>
    </row>
    <row r="7225" spans="1:4" x14ac:dyDescent="0.2">
      <c r="A7225">
        <v>7164</v>
      </c>
      <c r="B7225" s="1221">
        <f>'Expenditures 15-22'!K332</f>
        <v>529923</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74350</v>
      </c>
      <c r="D7246" s="13" t="str">
        <f t="shared" si="112"/>
        <v>Error?</v>
      </c>
    </row>
    <row r="7247" spans="1:4" x14ac:dyDescent="0.2">
      <c r="A7247">
        <f t="shared" si="113"/>
        <v>7186</v>
      </c>
      <c r="B7247" s="1221">
        <f>'Expenditures 15-22'!E7</f>
        <v>13732</v>
      </c>
      <c r="D7247" s="13" t="str">
        <f t="shared" si="112"/>
        <v>Error?</v>
      </c>
    </row>
    <row r="7248" spans="1:4" x14ac:dyDescent="0.2">
      <c r="A7248">
        <f t="shared" si="113"/>
        <v>7187</v>
      </c>
      <c r="B7248" s="1221">
        <f>'Expenditures 15-22'!F7</f>
        <v>21250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802840</v>
      </c>
      <c r="D7251" s="13" t="str">
        <f t="shared" si="112"/>
        <v>Error?</v>
      </c>
    </row>
    <row r="7252" spans="1:4" x14ac:dyDescent="0.2">
      <c r="A7252">
        <f t="shared" si="113"/>
        <v>7191</v>
      </c>
      <c r="B7252" s="1221">
        <f>'Expenditures 15-22'!D9</f>
        <v>106915</v>
      </c>
      <c r="D7252" s="13" t="str">
        <f t="shared" si="112"/>
        <v>Error?</v>
      </c>
    </row>
    <row r="7253" spans="1:4" x14ac:dyDescent="0.2">
      <c r="A7253">
        <f t="shared" si="113"/>
        <v>7192</v>
      </c>
      <c r="B7253" s="1221">
        <f>'Expenditures 15-22'!E9</f>
        <v>1743</v>
      </c>
      <c r="D7253" s="13" t="str">
        <f t="shared" si="112"/>
        <v>Error?</v>
      </c>
    </row>
    <row r="7254" spans="1:4" x14ac:dyDescent="0.2">
      <c r="A7254">
        <f t="shared" si="113"/>
        <v>7193</v>
      </c>
      <c r="B7254" s="1221">
        <f>'Expenditures 15-22'!F9</f>
        <v>3874</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1577</v>
      </c>
    </row>
    <row r="7627" spans="1:5" x14ac:dyDescent="0.2">
      <c r="A7627">
        <f t="shared" si="123"/>
        <v>7566</v>
      </c>
      <c r="D7627" s="13" t="str">
        <f t="shared" si="124"/>
        <v>OK</v>
      </c>
      <c r="E7627" s="23" t="s">
        <v>1577</v>
      </c>
    </row>
    <row r="7628" spans="1:5" x14ac:dyDescent="0.2">
      <c r="A7628">
        <f t="shared" si="123"/>
        <v>7567</v>
      </c>
      <c r="D7628" s="13" t="str">
        <f t="shared" si="124"/>
        <v>OK</v>
      </c>
      <c r="E7628" s="13" t="s">
        <v>20</v>
      </c>
    </row>
    <row r="7629" spans="1:5" x14ac:dyDescent="0.2">
      <c r="A7629">
        <f t="shared" si="123"/>
        <v>7568</v>
      </c>
      <c r="D7629" s="13" t="str">
        <f t="shared" si="124"/>
        <v>OK</v>
      </c>
      <c r="E7629" s="23" t="s">
        <v>1577</v>
      </c>
    </row>
    <row r="7630" spans="1:5" x14ac:dyDescent="0.2">
      <c r="A7630">
        <f t="shared" ref="A7630:A7650" si="125">A7629+1</f>
        <v>7569</v>
      </c>
      <c r="D7630" s="13" t="str">
        <f t="shared" si="124"/>
        <v>OK</v>
      </c>
      <c r="E7630" s="23" t="s">
        <v>1577</v>
      </c>
    </row>
    <row r="7631" spans="1:5" x14ac:dyDescent="0.2">
      <c r="A7631">
        <f t="shared" si="125"/>
        <v>7570</v>
      </c>
      <c r="B7631" s="1221">
        <f>'Cap Outlay Deprec 27'!I18</f>
        <v>2722344</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1577</v>
      </c>
    </row>
    <row r="7634" spans="1:6" x14ac:dyDescent="0.2">
      <c r="A7634">
        <f t="shared" si="125"/>
        <v>7573</v>
      </c>
      <c r="D7634" s="13" t="str">
        <f t="shared" si="124"/>
        <v>OK</v>
      </c>
      <c r="E7634" s="23" t="s">
        <v>1577</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967</v>
      </c>
    </row>
    <row r="7652" spans="1:5" x14ac:dyDescent="0.2">
      <c r="A7652">
        <v>7591</v>
      </c>
      <c r="B7652" s="1221">
        <f>'Acct Summary 7-8'!D55</f>
        <v>0</v>
      </c>
      <c r="D7652" s="13" t="str">
        <f t="shared" si="124"/>
        <v>Error?</v>
      </c>
      <c r="E7652" s="13" t="s">
        <v>967</v>
      </c>
    </row>
    <row r="7653" spans="1:5" x14ac:dyDescent="0.2">
      <c r="A7653">
        <v>7592</v>
      </c>
      <c r="B7653" s="1221">
        <f>'Acct Summary 7-8'!H55</f>
        <v>0</v>
      </c>
      <c r="D7653" s="13" t="str">
        <f t="shared" si="124"/>
        <v>Error?</v>
      </c>
      <c r="E7653" s="13" t="s">
        <v>967</v>
      </c>
    </row>
    <row r="7654" spans="1:5" x14ac:dyDescent="0.2">
      <c r="A7654">
        <v>7593</v>
      </c>
      <c r="B7654" s="1221">
        <f>'Acct Summary 7-8'!C56</f>
        <v>0</v>
      </c>
      <c r="D7654" s="13" t="str">
        <f t="shared" si="124"/>
        <v>Error?</v>
      </c>
      <c r="E7654" s="13" t="s">
        <v>967</v>
      </c>
    </row>
    <row r="7655" spans="1:5" x14ac:dyDescent="0.2">
      <c r="A7655">
        <v>7594</v>
      </c>
      <c r="B7655" s="1221">
        <f>'Acct Summary 7-8'!D56</f>
        <v>0</v>
      </c>
      <c r="D7655" s="13" t="str">
        <f t="shared" si="124"/>
        <v>Error?</v>
      </c>
      <c r="E7655" s="13" t="s">
        <v>967</v>
      </c>
    </row>
    <row r="7656" spans="1:5" x14ac:dyDescent="0.2">
      <c r="A7656">
        <v>7595</v>
      </c>
      <c r="B7656" s="1221">
        <f>'Acct Summary 7-8'!H56</f>
        <v>0</v>
      </c>
      <c r="D7656" s="13" t="str">
        <f t="shared" si="124"/>
        <v>Error?</v>
      </c>
      <c r="E7656" s="13" t="s">
        <v>967</v>
      </c>
    </row>
    <row r="7657" spans="1:5" x14ac:dyDescent="0.2">
      <c r="A7657">
        <v>7596</v>
      </c>
      <c r="B7657" s="1221">
        <f>'Acct Summary 7-8'!C57</f>
        <v>0</v>
      </c>
      <c r="D7657" s="13" t="str">
        <f t="shared" si="124"/>
        <v>Error?</v>
      </c>
      <c r="E7657" s="13" t="s">
        <v>967</v>
      </c>
    </row>
    <row r="7658" spans="1:5" x14ac:dyDescent="0.2">
      <c r="A7658">
        <v>7597</v>
      </c>
      <c r="B7658" s="1221">
        <f>'Acct Summary 7-8'!D57</f>
        <v>0</v>
      </c>
      <c r="D7658" s="13" t="str">
        <f t="shared" si="124"/>
        <v>Error?</v>
      </c>
      <c r="E7658" s="13" t="s">
        <v>967</v>
      </c>
    </row>
    <row r="7659" spans="1:5" x14ac:dyDescent="0.2">
      <c r="A7659">
        <v>7598</v>
      </c>
      <c r="B7659" s="1221">
        <f>'Acct Summary 7-8'!H57</f>
        <v>0</v>
      </c>
      <c r="D7659" s="13" t="str">
        <f t="shared" si="124"/>
        <v>Error?</v>
      </c>
      <c r="E7659" s="13" t="s">
        <v>967</v>
      </c>
    </row>
    <row r="7660" spans="1:5" x14ac:dyDescent="0.2">
      <c r="A7660">
        <v>7599</v>
      </c>
      <c r="B7660" s="1221">
        <f>'Acct Summary 7-8'!C59</f>
        <v>0</v>
      </c>
      <c r="D7660" s="13" t="str">
        <f t="shared" si="124"/>
        <v>Error?</v>
      </c>
      <c r="E7660" s="13" t="s">
        <v>967</v>
      </c>
    </row>
    <row r="7661" spans="1:5" x14ac:dyDescent="0.2">
      <c r="A7661">
        <v>7600</v>
      </c>
      <c r="B7661" s="1221">
        <f>'Acct Summary 7-8'!D59</f>
        <v>0</v>
      </c>
      <c r="D7661" s="13" t="str">
        <f t="shared" si="124"/>
        <v>Error?</v>
      </c>
      <c r="E7661" s="13" t="s">
        <v>967</v>
      </c>
    </row>
    <row r="7662" spans="1:5" x14ac:dyDescent="0.2">
      <c r="A7662">
        <v>7601</v>
      </c>
      <c r="B7662" s="1221">
        <f>'Acct Summary 7-8'!H59</f>
        <v>0</v>
      </c>
      <c r="D7662" s="13" t="str">
        <f t="shared" si="124"/>
        <v>Error?</v>
      </c>
      <c r="E7662" s="13" t="s">
        <v>967</v>
      </c>
    </row>
    <row r="7663" spans="1:5" x14ac:dyDescent="0.2">
      <c r="A7663">
        <v>7602</v>
      </c>
      <c r="B7663" s="1221">
        <f>'Acct Summary 7-8'!C60</f>
        <v>0</v>
      </c>
      <c r="D7663" s="13" t="str">
        <f t="shared" si="124"/>
        <v>Error?</v>
      </c>
      <c r="E7663" s="13" t="s">
        <v>967</v>
      </c>
    </row>
    <row r="7664" spans="1:5" x14ac:dyDescent="0.2">
      <c r="A7664">
        <v>7603</v>
      </c>
      <c r="B7664" s="1221">
        <f>'Acct Summary 7-8'!D60</f>
        <v>0</v>
      </c>
      <c r="D7664" s="13" t="str">
        <f t="shared" si="124"/>
        <v>Error?</v>
      </c>
      <c r="E7664" s="13" t="s">
        <v>967</v>
      </c>
    </row>
    <row r="7665" spans="1:5" x14ac:dyDescent="0.2">
      <c r="A7665">
        <v>7604</v>
      </c>
      <c r="B7665" s="1221">
        <f>'Acct Summary 7-8'!H60</f>
        <v>0</v>
      </c>
      <c r="D7665" s="13" t="str">
        <f t="shared" si="124"/>
        <v>Error?</v>
      </c>
      <c r="E7665" s="13" t="s">
        <v>967</v>
      </c>
    </row>
    <row r="7666" spans="1:5" x14ac:dyDescent="0.2">
      <c r="A7666">
        <v>7605</v>
      </c>
      <c r="B7666" s="1221">
        <f>'Acct Summary 7-8'!C61</f>
        <v>0</v>
      </c>
      <c r="D7666" s="13" t="str">
        <f t="shared" si="124"/>
        <v>Error?</v>
      </c>
      <c r="E7666" s="13" t="s">
        <v>967</v>
      </c>
    </row>
    <row r="7667" spans="1:5" x14ac:dyDescent="0.2">
      <c r="A7667">
        <v>7606</v>
      </c>
      <c r="B7667" s="1221">
        <f>'Acct Summary 7-8'!D61</f>
        <v>0</v>
      </c>
      <c r="D7667" s="13" t="str">
        <f t="shared" si="124"/>
        <v>Error?</v>
      </c>
      <c r="E7667" s="13" t="s">
        <v>967</v>
      </c>
    </row>
    <row r="7668" spans="1:5" x14ac:dyDescent="0.2">
      <c r="A7668">
        <v>7607</v>
      </c>
      <c r="B7668" s="1221">
        <f>'Acct Summary 7-8'!H61</f>
        <v>0</v>
      </c>
      <c r="D7668" s="13" t="str">
        <f t="shared" si="124"/>
        <v>Error?</v>
      </c>
      <c r="E7668" s="13" t="s">
        <v>967</v>
      </c>
    </row>
    <row r="7669" spans="1:5" x14ac:dyDescent="0.2">
      <c r="A7669">
        <v>7608</v>
      </c>
      <c r="B7669" s="1221">
        <f>'Acct Summary 7-8'!C63</f>
        <v>0</v>
      </c>
      <c r="D7669" s="13" t="str">
        <f t="shared" si="124"/>
        <v>Error?</v>
      </c>
      <c r="E7669" s="13" t="s">
        <v>967</v>
      </c>
    </row>
    <row r="7670" spans="1:5" x14ac:dyDescent="0.2">
      <c r="A7670">
        <v>7609</v>
      </c>
      <c r="B7670" s="1221">
        <f>'Acct Summary 7-8'!D63</f>
        <v>0</v>
      </c>
      <c r="D7670" s="13" t="str">
        <f t="shared" si="124"/>
        <v>Error?</v>
      </c>
      <c r="E7670" s="13" t="s">
        <v>967</v>
      </c>
    </row>
    <row r="7671" spans="1:5" x14ac:dyDescent="0.2">
      <c r="A7671">
        <v>7610</v>
      </c>
      <c r="B7671" s="1221">
        <f>'Acct Summary 7-8'!C64</f>
        <v>0</v>
      </c>
      <c r="D7671" s="13" t="str">
        <f t="shared" si="124"/>
        <v>Error?</v>
      </c>
      <c r="E7671" s="13" t="s">
        <v>967</v>
      </c>
    </row>
    <row r="7672" spans="1:5" x14ac:dyDescent="0.2">
      <c r="A7672">
        <v>7611</v>
      </c>
      <c r="B7672" s="1221">
        <f>'Acct Summary 7-8'!D64</f>
        <v>0</v>
      </c>
      <c r="D7672" s="13" t="str">
        <f t="shared" si="124"/>
        <v>Error?</v>
      </c>
      <c r="E7672" s="13" t="s">
        <v>967</v>
      </c>
    </row>
    <row r="7673" spans="1:5" x14ac:dyDescent="0.2">
      <c r="A7673">
        <v>7612</v>
      </c>
      <c r="B7673" s="1221">
        <f>'Acct Summary 7-8'!C65</f>
        <v>0</v>
      </c>
      <c r="D7673" s="13" t="str">
        <f t="shared" si="124"/>
        <v>Error?</v>
      </c>
      <c r="E7673" s="13" t="s">
        <v>967</v>
      </c>
    </row>
    <row r="7674" spans="1:5" x14ac:dyDescent="0.2">
      <c r="A7674">
        <v>7613</v>
      </c>
      <c r="B7674" s="1221">
        <f>'Acct Summary 7-8'!D65</f>
        <v>0</v>
      </c>
      <c r="D7674" s="13" t="str">
        <f t="shared" si="124"/>
        <v>Error?</v>
      </c>
      <c r="E7674" s="13" t="s">
        <v>967</v>
      </c>
    </row>
    <row r="7675" spans="1:5" x14ac:dyDescent="0.2">
      <c r="A7675">
        <v>7614</v>
      </c>
      <c r="B7675" s="1221">
        <f>'Acct Summary 7-8'!C67</f>
        <v>0</v>
      </c>
      <c r="D7675" s="13" t="str">
        <f t="shared" si="124"/>
        <v>Error?</v>
      </c>
      <c r="E7675" s="13" t="s">
        <v>967</v>
      </c>
    </row>
    <row r="7676" spans="1:5" x14ac:dyDescent="0.2">
      <c r="A7676">
        <v>7615</v>
      </c>
      <c r="B7676" s="1221">
        <f>'Acct Summary 7-8'!D67</f>
        <v>0</v>
      </c>
      <c r="D7676" s="13" t="str">
        <f t="shared" si="124"/>
        <v>Error?</v>
      </c>
      <c r="E7676" s="13" t="s">
        <v>967</v>
      </c>
    </row>
    <row r="7677" spans="1:5" x14ac:dyDescent="0.2">
      <c r="A7677">
        <v>7616</v>
      </c>
      <c r="B7677" s="1221">
        <f>'Acct Summary 7-8'!C68</f>
        <v>0</v>
      </c>
      <c r="D7677" s="13" t="str">
        <f t="shared" si="124"/>
        <v>Error?</v>
      </c>
      <c r="E7677" s="13" t="s">
        <v>967</v>
      </c>
    </row>
    <row r="7678" spans="1:5" x14ac:dyDescent="0.2">
      <c r="A7678">
        <v>7617</v>
      </c>
      <c r="B7678" s="1221">
        <f>'Acct Summary 7-8'!D68</f>
        <v>0</v>
      </c>
      <c r="D7678" s="13" t="str">
        <f t="shared" si="124"/>
        <v>Error?</v>
      </c>
      <c r="E7678" s="13" t="s">
        <v>967</v>
      </c>
    </row>
    <row r="7679" spans="1:5" x14ac:dyDescent="0.2">
      <c r="A7679">
        <v>7618</v>
      </c>
      <c r="B7679" s="1221">
        <f>'Acct Summary 7-8'!C69</f>
        <v>0</v>
      </c>
      <c r="D7679" s="13" t="str">
        <f t="shared" ref="D7679:D7742" si="126">IF(ISBLANK(B7679),"OK",IF(A7679-B7679=0,"OK","Error?"))</f>
        <v>Error?</v>
      </c>
      <c r="E7679" s="13" t="s">
        <v>967</v>
      </c>
    </row>
    <row r="7680" spans="1:5" x14ac:dyDescent="0.2">
      <c r="A7680">
        <v>7619</v>
      </c>
      <c r="B7680" s="1221">
        <f>'Acct Summary 7-8'!D69</f>
        <v>0</v>
      </c>
      <c r="D7680" s="13" t="str">
        <f t="shared" si="126"/>
        <v>Error?</v>
      </c>
      <c r="E7680" s="13" t="s">
        <v>967</v>
      </c>
    </row>
    <row r="7681" spans="1:5" x14ac:dyDescent="0.2">
      <c r="A7681">
        <v>7620</v>
      </c>
      <c r="B7681" s="1221">
        <f>'Acct Summary 7-8'!C71</f>
        <v>0</v>
      </c>
      <c r="D7681" s="13" t="str">
        <f t="shared" si="126"/>
        <v>Error?</v>
      </c>
      <c r="E7681" s="13" t="s">
        <v>967</v>
      </c>
    </row>
    <row r="7682" spans="1:5" x14ac:dyDescent="0.2">
      <c r="A7682">
        <v>7621</v>
      </c>
      <c r="B7682" s="1221">
        <f>'Acct Summary 7-8'!D71</f>
        <v>0</v>
      </c>
      <c r="D7682" s="13" t="str">
        <f t="shared" si="126"/>
        <v>Error?</v>
      </c>
      <c r="E7682" s="13" t="s">
        <v>967</v>
      </c>
    </row>
    <row r="7683" spans="1:5" x14ac:dyDescent="0.2">
      <c r="A7683">
        <v>7622</v>
      </c>
      <c r="B7683" s="1221">
        <f>'Acct Summary 7-8'!C72</f>
        <v>0</v>
      </c>
      <c r="D7683" s="13" t="str">
        <f t="shared" si="126"/>
        <v>Error?</v>
      </c>
      <c r="E7683" s="13" t="s">
        <v>967</v>
      </c>
    </row>
    <row r="7684" spans="1:5" x14ac:dyDescent="0.2">
      <c r="A7684">
        <v>7623</v>
      </c>
      <c r="B7684" s="1221">
        <f>'Acct Summary 7-8'!D72</f>
        <v>0</v>
      </c>
      <c r="D7684" s="13" t="str">
        <f t="shared" si="126"/>
        <v>Error?</v>
      </c>
      <c r="E7684" s="13" t="s">
        <v>967</v>
      </c>
    </row>
    <row r="7685" spans="1:5" x14ac:dyDescent="0.2">
      <c r="A7685">
        <v>7624</v>
      </c>
      <c r="B7685" s="1221">
        <f>'Acct Summary 7-8'!C73</f>
        <v>0</v>
      </c>
      <c r="D7685" s="13" t="str">
        <f t="shared" si="126"/>
        <v>Error?</v>
      </c>
      <c r="E7685" s="13" t="s">
        <v>967</v>
      </c>
    </row>
    <row r="7686" spans="1:5" x14ac:dyDescent="0.2">
      <c r="A7686">
        <v>7625</v>
      </c>
      <c r="B7686" s="1221">
        <f>'Acct Summary 7-8'!D73</f>
        <v>0</v>
      </c>
      <c r="D7686" s="13" t="str">
        <f t="shared" si="126"/>
        <v>Error?</v>
      </c>
      <c r="E7686" s="13" t="s">
        <v>967</v>
      </c>
    </row>
    <row r="7687" spans="1:5" x14ac:dyDescent="0.2">
      <c r="A7687">
        <v>7626</v>
      </c>
      <c r="B7687" s="1221">
        <f>'Revenues 9-14'!C199</f>
        <v>0</v>
      </c>
      <c r="D7687" s="13" t="str">
        <f t="shared" si="126"/>
        <v>Error?</v>
      </c>
      <c r="E7687" s="13" t="s">
        <v>967</v>
      </c>
    </row>
    <row r="7688" spans="1:5" x14ac:dyDescent="0.2">
      <c r="A7688">
        <v>7627</v>
      </c>
      <c r="B7688" s="1221">
        <f>'Expenditures 15-22'!C321</f>
        <v>0</v>
      </c>
      <c r="D7688" s="13" t="str">
        <f t="shared" si="126"/>
        <v>Error?</v>
      </c>
      <c r="E7688" s="13" t="s">
        <v>967</v>
      </c>
    </row>
    <row r="7689" spans="1:5" x14ac:dyDescent="0.2">
      <c r="A7689">
        <v>7628</v>
      </c>
      <c r="B7689" s="1221">
        <f>'Expenditures 15-22'!D321</f>
        <v>0</v>
      </c>
      <c r="D7689" s="13" t="str">
        <f t="shared" si="126"/>
        <v>Error?</v>
      </c>
      <c r="E7689" s="13" t="s">
        <v>967</v>
      </c>
    </row>
    <row r="7690" spans="1:5" x14ac:dyDescent="0.2">
      <c r="A7690">
        <v>7629</v>
      </c>
      <c r="B7690" s="1221">
        <f>'Expenditures 15-22'!E321</f>
        <v>0</v>
      </c>
      <c r="D7690" s="13" t="str">
        <f t="shared" si="126"/>
        <v>Error?</v>
      </c>
      <c r="E7690" s="13" t="s">
        <v>967</v>
      </c>
    </row>
    <row r="7691" spans="1:5" x14ac:dyDescent="0.2">
      <c r="A7691">
        <v>7630</v>
      </c>
      <c r="B7691" s="1221">
        <f>'Expenditures 15-22'!F321</f>
        <v>0</v>
      </c>
      <c r="D7691" s="13" t="str">
        <f t="shared" si="126"/>
        <v>Error?</v>
      </c>
      <c r="E7691" s="13" t="s">
        <v>967</v>
      </c>
    </row>
    <row r="7692" spans="1:5" x14ac:dyDescent="0.2">
      <c r="A7692">
        <v>7631</v>
      </c>
      <c r="B7692" s="1221">
        <f>'Expenditures 15-22'!G321</f>
        <v>0</v>
      </c>
      <c r="D7692" s="13" t="str">
        <f t="shared" si="126"/>
        <v>Error?</v>
      </c>
      <c r="E7692" s="13" t="s">
        <v>967</v>
      </c>
    </row>
    <row r="7693" spans="1:5" x14ac:dyDescent="0.2">
      <c r="A7693">
        <v>7632</v>
      </c>
      <c r="B7693" s="1221">
        <f>'Expenditures 15-22'!H321</f>
        <v>0</v>
      </c>
      <c r="D7693" s="13" t="str">
        <f t="shared" si="126"/>
        <v>Error?</v>
      </c>
      <c r="E7693" s="13" t="s">
        <v>967</v>
      </c>
    </row>
    <row r="7694" spans="1:5" x14ac:dyDescent="0.2">
      <c r="A7694">
        <v>7633</v>
      </c>
      <c r="B7694" s="1221">
        <f>'Expenditures 15-22'!I321</f>
        <v>0</v>
      </c>
      <c r="D7694" s="13" t="str">
        <f t="shared" si="126"/>
        <v>Error?</v>
      </c>
      <c r="E7694" s="13" t="s">
        <v>967</v>
      </c>
    </row>
    <row r="7695" spans="1:5" x14ac:dyDescent="0.2">
      <c r="A7695">
        <v>7634</v>
      </c>
      <c r="B7695" s="1221">
        <f>'Expenditures 15-22'!J321</f>
        <v>0</v>
      </c>
      <c r="D7695" s="13" t="str">
        <f t="shared" si="126"/>
        <v>Error?</v>
      </c>
      <c r="E7695" s="13" t="s">
        <v>967</v>
      </c>
    </row>
    <row r="7696" spans="1:5" x14ac:dyDescent="0.2">
      <c r="A7696">
        <v>7635</v>
      </c>
      <c r="B7696" s="1221">
        <f>'Expenditures 15-22'!K321</f>
        <v>0</v>
      </c>
      <c r="D7696" s="13" t="str">
        <f t="shared" si="126"/>
        <v>Error?</v>
      </c>
      <c r="E7696" s="13" t="s">
        <v>967</v>
      </c>
    </row>
    <row r="7697" spans="1:5" x14ac:dyDescent="0.2">
      <c r="A7697">
        <v>7636</v>
      </c>
      <c r="B7697" s="1221">
        <f>'Expenditures 15-22'!C322</f>
        <v>0</v>
      </c>
      <c r="D7697" s="13" t="str">
        <f t="shared" si="126"/>
        <v>Error?</v>
      </c>
      <c r="E7697" s="13" t="s">
        <v>967</v>
      </c>
    </row>
    <row r="7698" spans="1:5" x14ac:dyDescent="0.2">
      <c r="A7698">
        <v>7637</v>
      </c>
      <c r="B7698" s="1221">
        <f>'Expenditures 15-22'!D322</f>
        <v>0</v>
      </c>
      <c r="D7698" s="13" t="str">
        <f t="shared" si="126"/>
        <v>Error?</v>
      </c>
      <c r="E7698" s="13" t="s">
        <v>967</v>
      </c>
    </row>
    <row r="7699" spans="1:5" x14ac:dyDescent="0.2">
      <c r="A7699">
        <v>7638</v>
      </c>
      <c r="B7699" s="1221">
        <f>'Expenditures 15-22'!E322</f>
        <v>0</v>
      </c>
      <c r="D7699" s="13" t="str">
        <f t="shared" si="126"/>
        <v>Error?</v>
      </c>
      <c r="E7699" s="13" t="s">
        <v>967</v>
      </c>
    </row>
    <row r="7700" spans="1:5" x14ac:dyDescent="0.2">
      <c r="A7700">
        <v>7639</v>
      </c>
      <c r="B7700" s="1221">
        <f>'Expenditures 15-22'!F322</f>
        <v>0</v>
      </c>
      <c r="D7700" s="13" t="str">
        <f t="shared" si="126"/>
        <v>Error?</v>
      </c>
      <c r="E7700" s="13" t="s">
        <v>967</v>
      </c>
    </row>
    <row r="7701" spans="1:5" x14ac:dyDescent="0.2">
      <c r="A7701">
        <v>7640</v>
      </c>
      <c r="B7701" s="1221">
        <f>'Expenditures 15-22'!G322</f>
        <v>0</v>
      </c>
      <c r="D7701" s="13" t="str">
        <f t="shared" si="126"/>
        <v>Error?</v>
      </c>
      <c r="E7701" s="13" t="s">
        <v>967</v>
      </c>
    </row>
    <row r="7702" spans="1:5" x14ac:dyDescent="0.2">
      <c r="A7702">
        <v>7641</v>
      </c>
      <c r="B7702" s="1221">
        <f>'Expenditures 15-22'!H322</f>
        <v>0</v>
      </c>
      <c r="D7702" s="13" t="str">
        <f t="shared" si="126"/>
        <v>Error?</v>
      </c>
      <c r="E7702" s="13" t="s">
        <v>967</v>
      </c>
    </row>
    <row r="7703" spans="1:5" x14ac:dyDescent="0.2">
      <c r="A7703">
        <v>7642</v>
      </c>
      <c r="B7703" s="1221">
        <f>'Expenditures 15-22'!I322</f>
        <v>0</v>
      </c>
      <c r="D7703" s="13" t="str">
        <f t="shared" si="126"/>
        <v>Error?</v>
      </c>
      <c r="E7703" s="13" t="s">
        <v>967</v>
      </c>
    </row>
    <row r="7704" spans="1:5" x14ac:dyDescent="0.2">
      <c r="A7704">
        <v>7643</v>
      </c>
      <c r="B7704" s="1221">
        <f>'Expenditures 15-22'!J322</f>
        <v>0</v>
      </c>
      <c r="D7704" s="13" t="str">
        <f t="shared" si="126"/>
        <v>Error?</v>
      </c>
      <c r="E7704" s="13" t="s">
        <v>967</v>
      </c>
    </row>
    <row r="7705" spans="1:5" x14ac:dyDescent="0.2">
      <c r="A7705">
        <v>7644</v>
      </c>
      <c r="B7705" s="1221">
        <f>'Expenditures 15-22'!K322</f>
        <v>0</v>
      </c>
      <c r="D7705" s="13" t="str">
        <f t="shared" si="126"/>
        <v>Error?</v>
      </c>
      <c r="E7705" s="13" t="s">
        <v>967</v>
      </c>
    </row>
    <row r="7706" spans="1:5" x14ac:dyDescent="0.2">
      <c r="A7706">
        <v>7645</v>
      </c>
      <c r="B7706" s="1221">
        <f>'Revenues 9-14'!H170</f>
        <v>0</v>
      </c>
      <c r="D7706" s="13" t="str">
        <f t="shared" si="126"/>
        <v>Error?</v>
      </c>
      <c r="E7706" s="13" t="s">
        <v>967</v>
      </c>
    </row>
    <row r="7707" spans="1:5" x14ac:dyDescent="0.2">
      <c r="A7707">
        <v>7646</v>
      </c>
      <c r="B7707" s="1221">
        <f>'Expenditures 15-22'!I64</f>
        <v>0</v>
      </c>
      <c r="D7707" s="13" t="str">
        <f t="shared" si="126"/>
        <v>Error?</v>
      </c>
      <c r="E7707" s="13" t="s">
        <v>967</v>
      </c>
    </row>
    <row r="7708" spans="1:5" x14ac:dyDescent="0.2">
      <c r="A7708">
        <v>7647</v>
      </c>
      <c r="B7708" s="1221">
        <f>'Rest Tax Levies-Tort Im 26'!J3</f>
        <v>0</v>
      </c>
      <c r="D7708" s="13" t="str">
        <f t="shared" si="126"/>
        <v>Error?</v>
      </c>
      <c r="E7708" s="13" t="s">
        <v>967</v>
      </c>
    </row>
    <row r="7709" spans="1:5" x14ac:dyDescent="0.2">
      <c r="A7709">
        <v>7648</v>
      </c>
      <c r="B7709" s="1221">
        <f>'Rest Tax Levies-Tort Im 26'!K3</f>
        <v>0</v>
      </c>
      <c r="D7709" s="13" t="str">
        <f t="shared" si="126"/>
        <v>Error?</v>
      </c>
      <c r="E7709" s="13" t="s">
        <v>967</v>
      </c>
    </row>
    <row r="7710" spans="1:5" x14ac:dyDescent="0.2">
      <c r="A7710">
        <v>7649</v>
      </c>
      <c r="B7710" s="1221">
        <f>'Rest Tax Levies-Tort Im 26'!J6</f>
        <v>0</v>
      </c>
      <c r="D7710" s="13" t="str">
        <f t="shared" si="126"/>
        <v>Error?</v>
      </c>
      <c r="E7710" s="13" t="s">
        <v>967</v>
      </c>
    </row>
    <row r="7711" spans="1:5" x14ac:dyDescent="0.2">
      <c r="A7711">
        <v>7650</v>
      </c>
      <c r="B7711" s="1221">
        <f>'Rest Tax Levies-Tort Im 26'!K6</f>
        <v>0</v>
      </c>
      <c r="D7711" s="13" t="str">
        <f t="shared" si="126"/>
        <v>Error?</v>
      </c>
      <c r="E7711" s="13" t="s">
        <v>967</v>
      </c>
    </row>
    <row r="7712" spans="1:5" x14ac:dyDescent="0.2">
      <c r="A7712">
        <v>7651</v>
      </c>
      <c r="B7712" s="1221">
        <f>'Rest Tax Levies-Tort Im 26'!K7</f>
        <v>0</v>
      </c>
      <c r="D7712" s="13" t="str">
        <f t="shared" si="126"/>
        <v>Error?</v>
      </c>
      <c r="E7712" s="13" t="s">
        <v>967</v>
      </c>
    </row>
    <row r="7713" spans="1:6" x14ac:dyDescent="0.2">
      <c r="A7713">
        <v>7652</v>
      </c>
      <c r="B7713" s="1221">
        <f>'Rest Tax Levies-Tort Im 26'!J8</f>
        <v>0</v>
      </c>
      <c r="D7713" s="13" t="str">
        <f t="shared" si="126"/>
        <v>Error?</v>
      </c>
      <c r="E7713" s="13" t="s">
        <v>967</v>
      </c>
    </row>
    <row r="7714" spans="1:6" x14ac:dyDescent="0.2">
      <c r="A7714">
        <v>7653</v>
      </c>
      <c r="B7714" s="1221">
        <f>'Rest Tax Levies-Tort Im 26'!K9</f>
        <v>0</v>
      </c>
      <c r="D7714" s="13" t="str">
        <f t="shared" si="126"/>
        <v>Error?</v>
      </c>
      <c r="E7714" s="13" t="s">
        <v>967</v>
      </c>
    </row>
    <row r="7715" spans="1:6" x14ac:dyDescent="0.2">
      <c r="A7715">
        <v>7654</v>
      </c>
      <c r="B7715" s="1221">
        <f>'Rest Tax Levies-Tort Im 26'!J10</f>
        <v>0</v>
      </c>
      <c r="D7715" s="13" t="str">
        <f t="shared" si="126"/>
        <v>Error?</v>
      </c>
      <c r="E7715" s="13" t="s">
        <v>967</v>
      </c>
    </row>
    <row r="7716" spans="1:6" x14ac:dyDescent="0.2">
      <c r="A7716">
        <v>7655</v>
      </c>
      <c r="B7716" s="1221">
        <f>'Rest Tax Levies-Tort Im 26'!K10</f>
        <v>0</v>
      </c>
      <c r="D7716" s="13" t="str">
        <f t="shared" si="126"/>
        <v>Error?</v>
      </c>
      <c r="E7716" s="13" t="s">
        <v>967</v>
      </c>
    </row>
    <row r="7717" spans="1:6" x14ac:dyDescent="0.2">
      <c r="A7717">
        <v>7656</v>
      </c>
      <c r="B7717" s="1221">
        <f>'Rest Tax Levies-Tort Im 26'!J11</f>
        <v>0</v>
      </c>
      <c r="D7717" s="13" t="str">
        <f t="shared" si="126"/>
        <v>Error?</v>
      </c>
      <c r="E7717" s="13" t="s">
        <v>967</v>
      </c>
    </row>
    <row r="7718" spans="1:6" x14ac:dyDescent="0.2">
      <c r="A7718">
        <v>7657</v>
      </c>
      <c r="B7718" s="1221">
        <f>'Rest Tax Levies-Tort Im 26'!J12</f>
        <v>0</v>
      </c>
      <c r="D7718" s="13" t="str">
        <f t="shared" si="126"/>
        <v>Error?</v>
      </c>
      <c r="E7718" s="13" t="s">
        <v>967</v>
      </c>
    </row>
    <row r="7719" spans="1:6" x14ac:dyDescent="0.2">
      <c r="A7719">
        <v>7658</v>
      </c>
      <c r="B7719" s="1221">
        <f>'Rest Tax Levies-Tort Im 26'!K12</f>
        <v>0</v>
      </c>
      <c r="D7719" s="13" t="str">
        <f t="shared" si="126"/>
        <v>Error?</v>
      </c>
      <c r="E7719" s="13" t="s">
        <v>967</v>
      </c>
    </row>
    <row r="7720" spans="1:6" x14ac:dyDescent="0.2">
      <c r="A7720">
        <v>7659</v>
      </c>
      <c r="B7720" s="1221">
        <f>'Rest Tax Levies-Tort Im 26'!H14</f>
        <v>0</v>
      </c>
      <c r="D7720" s="13" t="str">
        <f t="shared" si="126"/>
        <v>Error?</v>
      </c>
      <c r="E7720" s="13" t="s">
        <v>967</v>
      </c>
    </row>
    <row r="7721" spans="1:6" x14ac:dyDescent="0.2">
      <c r="A7721">
        <v>7660</v>
      </c>
      <c r="B7721" s="1221">
        <f>'Rest Tax Levies-Tort Im 26'!K14</f>
        <v>0</v>
      </c>
      <c r="D7721" s="13" t="str">
        <f t="shared" si="126"/>
        <v>Error?</v>
      </c>
      <c r="E7721" s="13" t="s">
        <v>967</v>
      </c>
    </row>
    <row r="7722" spans="1:6" x14ac:dyDescent="0.2">
      <c r="A7722">
        <v>7661</v>
      </c>
      <c r="B7722" s="1221">
        <f>'Rest Tax Levies-Tort Im 26'!J15</f>
        <v>0</v>
      </c>
      <c r="D7722" s="13" t="str">
        <f t="shared" si="126"/>
        <v>Error?</v>
      </c>
      <c r="E7722" s="13" t="s">
        <v>967</v>
      </c>
    </row>
    <row r="7723" spans="1:6" x14ac:dyDescent="0.2">
      <c r="A7723">
        <v>7662</v>
      </c>
      <c r="B7723" s="1221">
        <f>'Rest Tax Levies-Tort Im 26'!K15</f>
        <v>0</v>
      </c>
      <c r="D7723" s="13" t="str">
        <f t="shared" si="126"/>
        <v>Error?</v>
      </c>
      <c r="E7723" s="13" t="s">
        <v>967</v>
      </c>
    </row>
    <row r="7724" spans="1:6" x14ac:dyDescent="0.2">
      <c r="A7724">
        <v>7663</v>
      </c>
      <c r="B7724" s="1221">
        <f>'Rest Tax Levies-Tort Im 26'!J18</f>
        <v>0</v>
      </c>
      <c r="D7724" s="13" t="str">
        <f t="shared" si="126"/>
        <v>Error?</v>
      </c>
      <c r="E7724" s="13" t="s">
        <v>967</v>
      </c>
      <c r="F7724" s="13"/>
    </row>
    <row r="7725" spans="1:6" x14ac:dyDescent="0.2">
      <c r="A7725">
        <v>7664</v>
      </c>
      <c r="B7725" s="1221">
        <f>'Rest Tax Levies-Tort Im 26'!J19</f>
        <v>0</v>
      </c>
      <c r="D7725" s="13" t="str">
        <f t="shared" si="126"/>
        <v>Error?</v>
      </c>
      <c r="E7725" s="13" t="s">
        <v>967</v>
      </c>
    </row>
    <row r="7726" spans="1:6" x14ac:dyDescent="0.2">
      <c r="A7726">
        <v>7665</v>
      </c>
      <c r="B7726" s="1221">
        <f>'Rest Tax Levies-Tort Im 26'!J20</f>
        <v>0</v>
      </c>
      <c r="D7726" s="13" t="str">
        <f t="shared" si="126"/>
        <v>Error?</v>
      </c>
      <c r="E7726" s="13" t="s">
        <v>967</v>
      </c>
    </row>
    <row r="7727" spans="1:6" x14ac:dyDescent="0.2">
      <c r="A7727">
        <v>7666</v>
      </c>
      <c r="B7727" s="1221">
        <f>'Rest Tax Levies-Tort Im 26'!J21</f>
        <v>0</v>
      </c>
      <c r="D7727" s="13" t="str">
        <f t="shared" si="126"/>
        <v>Error?</v>
      </c>
      <c r="E7727" s="13" t="s">
        <v>967</v>
      </c>
    </row>
    <row r="7728" spans="1:6" x14ac:dyDescent="0.2">
      <c r="A7728">
        <v>7667</v>
      </c>
      <c r="B7728" s="1221">
        <f>'Revenues 9-14'!E103</f>
        <v>0</v>
      </c>
      <c r="D7728" s="13" t="str">
        <f t="shared" si="126"/>
        <v>Error?</v>
      </c>
      <c r="E7728" s="13" t="s">
        <v>967</v>
      </c>
    </row>
    <row r="7729" spans="1:6" x14ac:dyDescent="0.2">
      <c r="A7729">
        <v>7668</v>
      </c>
      <c r="B7729" s="1221">
        <f>'Rest Tax Levies-Tort Im 26'!K22</f>
        <v>0</v>
      </c>
      <c r="D7729" s="13" t="str">
        <f t="shared" si="126"/>
        <v>Error?</v>
      </c>
      <c r="E7729" s="13" t="s">
        <v>967</v>
      </c>
    </row>
    <row r="7730" spans="1:6" x14ac:dyDescent="0.2">
      <c r="A7730">
        <v>7669</v>
      </c>
      <c r="B7730" s="1221">
        <f>'Rest Tax Levies-Tort Im 26'!J23</f>
        <v>0</v>
      </c>
      <c r="D7730" s="13" t="str">
        <f t="shared" si="126"/>
        <v>Error?</v>
      </c>
      <c r="E7730" s="13" t="s">
        <v>967</v>
      </c>
    </row>
    <row r="7731" spans="1:6" x14ac:dyDescent="0.2">
      <c r="A7731">
        <v>7670</v>
      </c>
      <c r="B7731" s="1221">
        <f>'Revenues 9-14'!H103</f>
        <v>0</v>
      </c>
      <c r="D7731" s="13" t="str">
        <f t="shared" si="126"/>
        <v>Error?</v>
      </c>
      <c r="E7731" s="13" t="s">
        <v>967</v>
      </c>
    </row>
    <row r="7732" spans="1:6" x14ac:dyDescent="0.2">
      <c r="A7732">
        <v>7671</v>
      </c>
      <c r="B7732" s="1221">
        <f>'Rest Tax Levies-Tort Im 26'!J24</f>
        <v>0</v>
      </c>
      <c r="D7732" s="13" t="str">
        <f t="shared" si="126"/>
        <v>Error?</v>
      </c>
      <c r="E7732" s="13" t="s">
        <v>967</v>
      </c>
    </row>
    <row r="7733" spans="1:6" x14ac:dyDescent="0.2">
      <c r="A7733">
        <v>7672</v>
      </c>
      <c r="B7733" s="1221">
        <f>'Rest Tax Levies-Tort Im 26'!K24</f>
        <v>0</v>
      </c>
      <c r="D7733" s="13" t="str">
        <f t="shared" si="126"/>
        <v>Error?</v>
      </c>
      <c r="E7733" s="13" t="s">
        <v>967</v>
      </c>
    </row>
    <row r="7734" spans="1:6" x14ac:dyDescent="0.2">
      <c r="A7734">
        <v>7673</v>
      </c>
      <c r="B7734" s="1221">
        <f>'Rest Tax Levies-Tort Im 26'!G25</f>
        <v>0</v>
      </c>
      <c r="D7734" s="13" t="str">
        <f t="shared" si="126"/>
        <v>Error?</v>
      </c>
      <c r="E7734" s="13" t="s">
        <v>967</v>
      </c>
    </row>
    <row r="7735" spans="1:6" x14ac:dyDescent="0.2">
      <c r="A7735">
        <v>7674</v>
      </c>
      <c r="B7735" s="1221">
        <f>'Rest Tax Levies-Tort Im 26'!H25</f>
        <v>0</v>
      </c>
      <c r="D7735" s="13" t="str">
        <f t="shared" si="126"/>
        <v>Error?</v>
      </c>
      <c r="E7735" s="13" t="s">
        <v>967</v>
      </c>
    </row>
    <row r="7736" spans="1:6" x14ac:dyDescent="0.2">
      <c r="A7736">
        <v>7675</v>
      </c>
      <c r="B7736" s="1221">
        <f>'Rest Tax Levies-Tort Im 26'!I25</f>
        <v>0</v>
      </c>
      <c r="D7736" s="13" t="str">
        <f t="shared" si="126"/>
        <v>Error?</v>
      </c>
      <c r="E7736" s="13" t="s">
        <v>967</v>
      </c>
    </row>
    <row r="7737" spans="1:6" x14ac:dyDescent="0.2">
      <c r="A7737">
        <v>7676</v>
      </c>
      <c r="B7737" s="1221">
        <f>'Rest Tax Levies-Tort Im 26'!J25</f>
        <v>0</v>
      </c>
      <c r="D7737" s="13" t="str">
        <f t="shared" si="126"/>
        <v>Error?</v>
      </c>
      <c r="E7737" s="13" t="s">
        <v>967</v>
      </c>
    </row>
    <row r="7738" spans="1:6" x14ac:dyDescent="0.2">
      <c r="A7738">
        <v>7677</v>
      </c>
      <c r="B7738" s="1221">
        <f>'Rest Tax Levies-Tort Im 26'!K25</f>
        <v>0</v>
      </c>
      <c r="D7738" s="13" t="str">
        <f t="shared" si="126"/>
        <v>Error?</v>
      </c>
      <c r="E7738" s="13" t="s">
        <v>967</v>
      </c>
    </row>
    <row r="7739" spans="1:6" x14ac:dyDescent="0.2">
      <c r="A7739">
        <v>7678</v>
      </c>
      <c r="B7739" s="1221">
        <f>'Rest Tax Levies-Tort Im 26'!G26</f>
        <v>0</v>
      </c>
      <c r="D7739" s="13" t="str">
        <f t="shared" si="126"/>
        <v>Error?</v>
      </c>
      <c r="E7739" s="13" t="s">
        <v>967</v>
      </c>
    </row>
    <row r="7740" spans="1:6" x14ac:dyDescent="0.2">
      <c r="A7740">
        <v>7679</v>
      </c>
      <c r="B7740" s="1221">
        <f>'Rest Tax Levies-Tort Im 26'!H26</f>
        <v>1504193</v>
      </c>
      <c r="D7740" s="13" t="str">
        <f t="shared" si="126"/>
        <v>Error?</v>
      </c>
      <c r="E7740" s="13" t="s">
        <v>967</v>
      </c>
    </row>
    <row r="7741" spans="1:6" x14ac:dyDescent="0.2">
      <c r="A7741">
        <v>7680</v>
      </c>
      <c r="B7741" s="1221">
        <f>'Rest Tax Levies-Tort Im 26'!I26</f>
        <v>0</v>
      </c>
      <c r="D7741" s="13" t="str">
        <f t="shared" si="126"/>
        <v>Error?</v>
      </c>
      <c r="E7741" s="13" t="s">
        <v>967</v>
      </c>
    </row>
    <row r="7742" spans="1:6" x14ac:dyDescent="0.2">
      <c r="A7742">
        <v>7681</v>
      </c>
      <c r="B7742" s="1221">
        <f>'Rest Tax Levies-Tort Im 26'!J26</f>
        <v>0</v>
      </c>
      <c r="D7742" s="13" t="str">
        <f t="shared" si="126"/>
        <v>Error?</v>
      </c>
      <c r="E7742" s="13" t="s">
        <v>967</v>
      </c>
    </row>
    <row r="7743" spans="1:6" x14ac:dyDescent="0.2">
      <c r="A7743">
        <v>7682</v>
      </c>
      <c r="B7743" s="1221">
        <f>'Rest Tax Levies-Tort Im 26'!K26</f>
        <v>0</v>
      </c>
      <c r="D7743" s="13" t="str">
        <f t="shared" ref="D7743:D7800" si="127">IF(ISBLANK(B7743),"OK",IF(A7743-B7743=0,"OK","Error?"))</f>
        <v>Error?</v>
      </c>
      <c r="E7743" s="13" t="s">
        <v>967</v>
      </c>
    </row>
    <row r="7744" spans="1:6" x14ac:dyDescent="0.2">
      <c r="A7744">
        <v>7683</v>
      </c>
      <c r="D7744" s="13" t="str">
        <f t="shared" si="127"/>
        <v>OK</v>
      </c>
      <c r="E7744" s="23" t="s">
        <v>1577</v>
      </c>
      <c r="F7744" s="12"/>
    </row>
    <row r="7745" spans="1:6" x14ac:dyDescent="0.2">
      <c r="A7745">
        <v>7684</v>
      </c>
      <c r="B7745" s="1221">
        <f>'Expenditures 15-22'!H351</f>
        <v>0</v>
      </c>
      <c r="D7745" s="13" t="str">
        <f t="shared" si="127"/>
        <v>Error?</v>
      </c>
      <c r="E7745" s="13" t="s">
        <v>967</v>
      </c>
    </row>
    <row r="7746" spans="1:6" x14ac:dyDescent="0.2">
      <c r="A7746">
        <v>7685</v>
      </c>
      <c r="B7746" s="1221">
        <f>'Expenditures 15-22'!K351</f>
        <v>0</v>
      </c>
      <c r="D7746" s="13" t="str">
        <f t="shared" si="127"/>
        <v>Error?</v>
      </c>
      <c r="E7746" s="13" t="s">
        <v>967</v>
      </c>
    </row>
    <row r="7747" spans="1:6" x14ac:dyDescent="0.2">
      <c r="A7747">
        <v>7686</v>
      </c>
      <c r="B7747" s="1221">
        <f>'Revenues 9-14'!E273</f>
        <v>0</v>
      </c>
      <c r="D7747" s="13" t="str">
        <f t="shared" si="127"/>
        <v>Error?</v>
      </c>
      <c r="E7747" s="13" t="s">
        <v>967</v>
      </c>
      <c r="F7747" s="13" t="s">
        <v>968</v>
      </c>
    </row>
    <row r="7748" spans="1:6" x14ac:dyDescent="0.2">
      <c r="A7748">
        <v>7687</v>
      </c>
      <c r="B7748" s="1221">
        <f>'Acct Summary 7-8'!C25</f>
        <v>0</v>
      </c>
      <c r="D7748" s="13" t="str">
        <f t="shared" si="127"/>
        <v>Error?</v>
      </c>
      <c r="E7748" s="23" t="s">
        <v>1576</v>
      </c>
    </row>
    <row r="7749" spans="1:6" x14ac:dyDescent="0.2">
      <c r="A7749">
        <v>7688</v>
      </c>
      <c r="B7749" s="1221">
        <f>'Acct Summary 7-8'!D25</f>
        <v>0</v>
      </c>
      <c r="D7749" s="13" t="str">
        <f t="shared" si="127"/>
        <v>Error?</v>
      </c>
      <c r="E7749" s="23" t="s">
        <v>1576</v>
      </c>
    </row>
    <row r="7750" spans="1:6" x14ac:dyDescent="0.2">
      <c r="A7750">
        <v>7689</v>
      </c>
      <c r="B7750" s="1221">
        <f>'Acct Summary 7-8'!E25</f>
        <v>0</v>
      </c>
      <c r="D7750" s="13" t="str">
        <f t="shared" si="127"/>
        <v>Error?</v>
      </c>
      <c r="E7750" s="23" t="s">
        <v>1576</v>
      </c>
    </row>
    <row r="7751" spans="1:6" x14ac:dyDescent="0.2">
      <c r="A7751">
        <v>7690</v>
      </c>
      <c r="B7751" s="1221">
        <f>'Acct Summary 7-8'!F25</f>
        <v>0</v>
      </c>
      <c r="D7751" s="13" t="str">
        <f t="shared" si="127"/>
        <v>Error?</v>
      </c>
      <c r="E7751" s="23" t="s">
        <v>1576</v>
      </c>
    </row>
    <row r="7752" spans="1:6" x14ac:dyDescent="0.2">
      <c r="A7752">
        <v>7691</v>
      </c>
      <c r="B7752" s="1221">
        <f>'Acct Summary 7-8'!G25</f>
        <v>0</v>
      </c>
      <c r="D7752" s="13" t="str">
        <f t="shared" si="127"/>
        <v>Error?</v>
      </c>
      <c r="E7752" s="23" t="s">
        <v>1576</v>
      </c>
    </row>
    <row r="7753" spans="1:6" x14ac:dyDescent="0.2">
      <c r="A7753">
        <v>7692</v>
      </c>
      <c r="B7753" s="1221">
        <f>'Acct Summary 7-8'!H25</f>
        <v>0</v>
      </c>
      <c r="D7753" s="13" t="str">
        <f t="shared" si="127"/>
        <v>Error?</v>
      </c>
      <c r="E7753" s="23" t="s">
        <v>1576</v>
      </c>
    </row>
    <row r="7754" spans="1:6" x14ac:dyDescent="0.2">
      <c r="A7754">
        <v>7693</v>
      </c>
      <c r="B7754" s="1221">
        <f>'Acct Summary 7-8'!J25</f>
        <v>0</v>
      </c>
      <c r="D7754" s="13" t="str">
        <f t="shared" si="127"/>
        <v>Error?</v>
      </c>
      <c r="E7754" s="23" t="s">
        <v>1576</v>
      </c>
    </row>
    <row r="7755" spans="1:6" x14ac:dyDescent="0.2">
      <c r="A7755">
        <v>7694</v>
      </c>
      <c r="B7755" s="1221">
        <f>'Acct Summary 7-8'!K25</f>
        <v>0</v>
      </c>
      <c r="D7755" s="13" t="str">
        <f t="shared" si="127"/>
        <v>Error?</v>
      </c>
      <c r="E7755" s="23" t="s">
        <v>1576</v>
      </c>
    </row>
    <row r="7756" spans="1:6" x14ac:dyDescent="0.2">
      <c r="A7756">
        <v>7695</v>
      </c>
      <c r="B7756" s="1221">
        <f>'Aud Quest 2'!E85</f>
        <v>0</v>
      </c>
      <c r="D7756" s="13" t="str">
        <f t="shared" si="127"/>
        <v>Error?</v>
      </c>
      <c r="E7756" s="23" t="s">
        <v>1576</v>
      </c>
      <c r="F7756" t="s">
        <v>1753</v>
      </c>
    </row>
    <row r="7757" spans="1:6" x14ac:dyDescent="0.2">
      <c r="A7757">
        <v>7696</v>
      </c>
      <c r="B7757" s="1221">
        <f>'Aud Quest 2'!E87</f>
        <v>0</v>
      </c>
      <c r="D7757" s="13" t="str">
        <f t="shared" si="127"/>
        <v>Error?</v>
      </c>
      <c r="E7757" s="23" t="s">
        <v>1576</v>
      </c>
      <c r="F7757" t="s">
        <v>1753</v>
      </c>
    </row>
    <row r="7758" spans="1:6" x14ac:dyDescent="0.2">
      <c r="A7758">
        <v>7697</v>
      </c>
      <c r="B7758" s="1221">
        <f>'Aud Quest 2'!J85</f>
        <v>0</v>
      </c>
      <c r="D7758" s="13" t="str">
        <f t="shared" si="127"/>
        <v>Error?</v>
      </c>
      <c r="E7758" s="23" t="s">
        <v>1576</v>
      </c>
    </row>
    <row r="7759" spans="1:6" x14ac:dyDescent="0.2">
      <c r="A7759">
        <v>7698</v>
      </c>
      <c r="B7759" s="1221">
        <f>'Aud Quest 2'!J88</f>
        <v>0</v>
      </c>
      <c r="D7759" s="13" t="str">
        <f t="shared" si="127"/>
        <v>Error?</v>
      </c>
      <c r="E7759" s="23" t="s">
        <v>1576</v>
      </c>
    </row>
    <row r="7760" spans="1:6" x14ac:dyDescent="0.2">
      <c r="A7760">
        <v>7699</v>
      </c>
      <c r="B7760" s="1221">
        <f>'Aud Quest 2'!J90</f>
        <v>0</v>
      </c>
      <c r="D7760" s="13" t="str">
        <f t="shared" si="127"/>
        <v>Error?</v>
      </c>
      <c r="E7760" s="23" t="s">
        <v>1576</v>
      </c>
    </row>
    <row r="7761" spans="1:5" x14ac:dyDescent="0.2">
      <c r="A7761">
        <v>7700</v>
      </c>
      <c r="B7761" s="1221">
        <f>'Revenues 9-14'!C260</f>
        <v>0</v>
      </c>
      <c r="D7761" s="13" t="str">
        <f t="shared" si="127"/>
        <v>Error?</v>
      </c>
      <c r="E7761" s="23" t="s">
        <v>1716</v>
      </c>
    </row>
    <row r="7762" spans="1:5" x14ac:dyDescent="0.2">
      <c r="A7762">
        <v>7701</v>
      </c>
      <c r="B7762" s="1221">
        <f>'Expenditures 15-22'!E6</f>
        <v>0</v>
      </c>
      <c r="D7762" s="13" t="str">
        <f t="shared" si="127"/>
        <v>Error?</v>
      </c>
      <c r="E7762" s="23" t="s">
        <v>1732</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1772</v>
      </c>
    </row>
    <row r="7765" spans="1:5" x14ac:dyDescent="0.2">
      <c r="A7765">
        <v>7704</v>
      </c>
      <c r="B7765" s="1221">
        <f>'Revenues 9-14'!C261</f>
        <v>0</v>
      </c>
      <c r="D7765" s="13" t="str">
        <f t="shared" si="127"/>
        <v>Error?</v>
      </c>
      <c r="E7765" s="23" t="s">
        <v>1780</v>
      </c>
    </row>
    <row r="7766" spans="1:5" x14ac:dyDescent="0.2">
      <c r="A7766">
        <v>7705</v>
      </c>
      <c r="B7766" s="1221">
        <f>'Revenues 9-14'!D261</f>
        <v>0</v>
      </c>
      <c r="D7766" s="13" t="str">
        <f t="shared" si="127"/>
        <v>Error?</v>
      </c>
      <c r="E7766" s="23" t="s">
        <v>1780</v>
      </c>
    </row>
    <row r="7767" spans="1:5" x14ac:dyDescent="0.2">
      <c r="A7767" s="804">
        <v>7706</v>
      </c>
      <c r="E7767" s="23"/>
    </row>
    <row r="7768" spans="1:5" x14ac:dyDescent="0.2">
      <c r="A7768">
        <v>7707</v>
      </c>
      <c r="B7768" s="1221">
        <f>'Revenues 9-14'!F261</f>
        <v>0</v>
      </c>
      <c r="D7768" s="13" t="str">
        <f t="shared" si="127"/>
        <v>Error?</v>
      </c>
      <c r="E7768" s="23" t="s">
        <v>1780</v>
      </c>
    </row>
    <row r="7769" spans="1:5" x14ac:dyDescent="0.2">
      <c r="A7769">
        <v>7708</v>
      </c>
      <c r="B7769" s="1221">
        <f>'Revenues 9-14'!G261</f>
        <v>0</v>
      </c>
      <c r="D7769" s="13" t="str">
        <f t="shared" si="127"/>
        <v>Error?</v>
      </c>
      <c r="E7769" s="23" t="s">
        <v>1780</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1781</v>
      </c>
    </row>
    <row r="7773" spans="1:5" x14ac:dyDescent="0.2">
      <c r="A7773">
        <v>7712</v>
      </c>
      <c r="B7773" s="1221">
        <f>'Rest Tax Levies-Tort Im 26'!J22</f>
        <v>0</v>
      </c>
      <c r="D7773" s="13" t="str">
        <f t="shared" si="127"/>
        <v>Error?</v>
      </c>
      <c r="E7773" s="23" t="s">
        <v>1925</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0" ma:contentTypeDescription="Create a new document." ma:contentTypeScope="" ma:versionID="73512c27b526c6fe5d96a3e542f89507">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fd0065b85997136efd6fa9e4719cbfdd"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CBF8949-899C-4EAA-AF9A-BD8D7E3953B1}">
  <ds:schemaRefs>
    <ds:schemaRef ds:uri="http://schemas.microsoft.com/sharepoint/v3/contenttype/forms"/>
  </ds:schemaRefs>
</ds:datastoreItem>
</file>

<file path=customXml/itemProps2.xml><?xml version="1.0" encoding="utf-8"?>
<ds:datastoreItem xmlns:ds="http://schemas.openxmlformats.org/officeDocument/2006/customXml" ds:itemID="{6C78B9B3-B08F-4EEF-9E49-C54340ADC50D}">
  <ds:schemaRefs>
    <ds:schemaRef ds:uri="http://schemas.microsoft.com/sharepoint/v3"/>
    <ds:schemaRef ds:uri="http://purl.org/dc/elements/1.1/"/>
    <ds:schemaRef ds:uri="http://www.w3.org/XML/1998/namespace"/>
    <ds:schemaRef ds:uri="http://schemas.microsoft.com/office/2006/documentManagement/types"/>
    <ds:schemaRef ds:uri="http://schemas.openxmlformats.org/package/2006/metadata/core-properties"/>
    <ds:schemaRef ds:uri="http://purl.org/dc/terms/"/>
    <ds:schemaRef ds:uri="http://schemas.microsoft.com/office/infopath/2007/PartnerControls"/>
    <ds:schemaRef ds:uri="http://purl.org/dc/dcmitype/"/>
    <ds:schemaRef ds:uri="http://schemas.microsoft.com/office/2006/metadata/properties"/>
    <ds:schemaRef ds:uri="4d435f69-8686-490b-bd6d-b153bf22ab50"/>
    <ds:schemaRef ds:uri="d21dc803-237d-4c68-8692-8d731fd29118"/>
    <ds:schemaRef ds:uri="6ce3111e-7420-4802-b50a-75d4e9a0b980"/>
  </ds:schemaRefs>
</ds:datastoreItem>
</file>

<file path=customXml/itemProps3.xml><?xml version="1.0" encoding="utf-8"?>
<ds:datastoreItem xmlns:ds="http://schemas.openxmlformats.org/officeDocument/2006/customXml" ds:itemID="{AFA6905C-25B8-498C-8D48-9FDC5A7F796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2017 SEFA</vt:lpstr>
      <vt:lpstr>SF&amp;QC Sec-1</vt:lpstr>
      <vt:lpstr>SF&amp;QC Sec-2</vt:lpstr>
      <vt:lpstr>SF&amp;QC Sec-3</vt:lpstr>
      <vt:lpstr>SSPAF</vt:lpstr>
      <vt:lpstr>CAP</vt:lpstr>
      <vt:lpstr>AFR17</vt:lpstr>
      <vt:lpstr>'SEFA NOTES'!Print_Area</vt:lpstr>
      <vt:lpstr>'SEFA Reconcile'!Print_Area</vt:lpstr>
      <vt:lpstr>'SF&amp;QC Sec-1'!Print_Area</vt:lpstr>
      <vt:lpstr>'SF&amp;QC Sec-3'!Print_Area</vt:lpstr>
      <vt:lpstr>'Single Audit Checklist'!Print_Area</vt:lpstr>
      <vt:lpstr>'Single Audit Cover'!Print_Area</vt:lpstr>
      <vt:lpstr>'2017 SEFA'!Print_Titles</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2017-11-14T17:41:56Z</cp:lastPrinted>
  <dcterms:created xsi:type="dcterms:W3CDTF">2003-10-29T19:06:34Z</dcterms:created>
  <dcterms:modified xsi:type="dcterms:W3CDTF">2017-11-20T20:54:40Z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